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fnso.local\dfs\Nov\V\УБПиГД\ГОСПРОГРАММЫ И ВЦП\ГП_Управление финансами в НСО (2019-2024)\ОТЧЕТЫ И ОЦЕНКА ЭФФЕКТИВНОСТИ\2021\Годовой отчет ГП\Итог\"/>
    </mc:Choice>
  </mc:AlternateContent>
  <bookViews>
    <workbookView xWindow="0" yWindow="0" windowWidth="28800" windowHeight="12300"/>
  </bookViews>
  <sheets>
    <sheet name="Результат 1" sheetId="1" r:id="rId1"/>
  </sheets>
  <calcPr calcId="162913"/>
</workbook>
</file>

<file path=xl/calcChain.xml><?xml version="1.0" encoding="utf-8"?>
<calcChain xmlns="http://schemas.openxmlformats.org/spreadsheetml/2006/main">
  <c r="G154" i="1" l="1"/>
  <c r="E154" i="1" l="1"/>
  <c r="E72" i="1" l="1"/>
  <c r="F154" i="1" l="1"/>
  <c r="G18" i="1"/>
  <c r="G16" i="1"/>
  <c r="F18" i="1"/>
  <c r="E18" i="1"/>
  <c r="G72" i="1" l="1"/>
  <c r="E74" i="1"/>
  <c r="G62" i="1"/>
  <c r="G60" i="1"/>
  <c r="G56" i="1"/>
  <c r="G54" i="1"/>
  <c r="E99" i="1" l="1"/>
  <c r="E97" i="1"/>
  <c r="G74" i="1"/>
  <c r="G97" i="1" s="1"/>
  <c r="G99" i="1" s="1"/>
  <c r="E156" i="1" l="1"/>
  <c r="G156" i="1" s="1"/>
</calcChain>
</file>

<file path=xl/sharedStrings.xml><?xml version="1.0" encoding="utf-8"?>
<sst xmlns="http://schemas.openxmlformats.org/spreadsheetml/2006/main" count="609" uniqueCount="83">
  <si>
    <t>ГП Управление финансами в Новосибирской области</t>
  </si>
  <si>
    <t>Таблица №2</t>
  </si>
  <si>
    <t>ИНФОРМАЦИЯ</t>
  </si>
  <si>
    <t>о выполнении мероприятий государственной</t>
  </si>
  <si>
    <t>программы Новосибирской области «Управление финансами в Новосибирской области»</t>
  </si>
  <si>
    <t>за 2021 год</t>
  </si>
  <si>
    <t>Наименование мероприятия</t>
  </si>
  <si>
    <t>Государственные заказчики/ответственные за
привлечение средств/кураторы налоговых
расходов</t>
  </si>
  <si>
    <t>Ресурсное обеспечение (тыс. руб.) за отчетный год</t>
  </si>
  <si>
    <t>Основные результаты и причины отклонений
фактического значения от планового за отчетный период
(краткое описание)</t>
  </si>
  <si>
    <t>Источники</t>
  </si>
  <si>
    <t>План</t>
  </si>
  <si>
    <t>Факт</t>
  </si>
  <si>
    <t>Исполнение, %</t>
  </si>
  <si>
    <t>Государственная программа Новосибирской области "Управление финансами в Новосибирской области"</t>
  </si>
  <si>
    <t>Цель 1 государственной программы: Обеспечение сбалансированности областного бюджета Новосибирской области (далее - областной бюджет), содействие сбалансированности местных бюджетов и повышению качества управления региональными и муниципальными финансами Новосибирской области</t>
  </si>
  <si>
    <t>1.1. Задача 1 государственной программы: Формирование условий для своевременного выполнения государственных и муниципальных обязательств и проведения устойчивой государственной долговой политики в Новосибирской области</t>
  </si>
  <si>
    <t>1.1.1. Основное мероприятие «Совершенствование налогового и бюджетного законодательства Новосибирской области»</t>
  </si>
  <si>
    <t>Всего по мероприятию, в том числе:</t>
  </si>
  <si>
    <t>-</t>
  </si>
  <si>
    <t>МИНИСТЕРСТВО ФИНАНСОВ И НАЛОГОВОЙ ПОЛИТИКИ НОВОСИБИРСКОЙ ОБЛАСТИ</t>
  </si>
  <si>
    <t>федеральный бюджет</t>
  </si>
  <si>
    <t>областной бюджет</t>
  </si>
  <si>
    <t>местные бюджеты</t>
  </si>
  <si>
    <t>внебюджетные источники</t>
  </si>
  <si>
    <t>налоговые расходы</t>
  </si>
  <si>
    <t>1.1.2. Основное мероприятие «Проведение оценки эффективности налоговых льгот»</t>
  </si>
  <si>
    <t>1.1.3. Основное мероприятие «Формирование налоговой, бюджетной и государственной долговой политики Новосибирской области на среднесрочный и долгосрочный период»</t>
  </si>
  <si>
    <t>1.1.4. Основное мероприятие «Обеспечение планирования и исполнения областного бюджета Новосибирской области»</t>
  </si>
  <si>
    <t>1.1.5. Основное мероприятие «Обеспечение ликвидности единого счета областного бюджета Новосибирской области»</t>
  </si>
  <si>
    <t>1.1.6. Основное мероприятие «Управление государственным долгом Новосибирской области»</t>
  </si>
  <si>
    <t>1 532 216,80</t>
  </si>
  <si>
    <t>1.1.7. Основное мероприятие «Обеспечение бюджетов муниципальных образований Новосибирской области финансовыми ресурсами»</t>
  </si>
  <si>
    <t>15 915 109,40</t>
  </si>
  <si>
    <t>1.1.8. Основное мероприятие «Предоставление бюджетных кредитов местным бюджетам Новосибирской области из областного бюджета Новосибирской области»</t>
  </si>
  <si>
    <t>Итого на решение задачи 1 цели 1 государственной программы</t>
  </si>
  <si>
    <t>Всего, в том числе:</t>
  </si>
  <si>
    <t>17 447 326,20</t>
  </si>
  <si>
    <t>x</t>
  </si>
  <si>
    <t>1.2. Задача 2 государственной программы: Формирование условий для качественного управления региональными и муниципальными финансами в Новосибирской области</t>
  </si>
  <si>
    <t>1.2.1. Основное мероприятие «Проведение мониторинга и анализа качества финансового менеджмента ГРБС и управления региональными финансами в Новосибирской области, принятие мер по их улучшению»</t>
  </si>
  <si>
    <t>1.2.2. Основное мероприятие «Проведение мониторинга и анализа качества управления муниципальными финансами в Новосибирской области, принятие мер по его улучшению»</t>
  </si>
  <si>
    <t>Итого на решение задачи 2 цели 1 государственной программы</t>
  </si>
  <si>
    <t>Итого на достижение цели 1 государственной программы</t>
  </si>
  <si>
    <t>Цель 2 государственной программы: Вовлечение граждан в бюджетный процесс и повышение финансовой грамотности населения в Новосибирской области</t>
  </si>
  <si>
    <t>2.1. Задача 3 государственной программы: Повышение открытости бюджетных данных и формирование условий для роста финансовой грамотности населения в Новосибирской области</t>
  </si>
  <si>
    <t>2.1.1. Основное мероприятие «Развитие интернет-ресурсов, направленных на обеспечение открытости бюджетных данных Новосибирской области»</t>
  </si>
  <si>
    <t>На портале "Открытый бюджет Новосибирской области" и официальном сайте МФ и НП НСО обеспечено размещение актуальной и достоверной информации. Также в течении года было размещено 3 брошюры "Бюджет для граждан".</t>
  </si>
  <si>
    <t>2.1.2. Основное мероприятие «Анализ открытости и прозрачности бюджетного процесса в Новосибирской области, принятие мер по ее повышению»</t>
  </si>
  <si>
    <t>В течение года были реализованы мероприятия согласно указанному плану. В том числе обеспечено размещение информации в рамках Приказа Минфина России от 28.12.2016 № 243н «О составе и порядке размещения и предоставления информации на едином портале бюджетной системы Российской Федерации»</t>
  </si>
  <si>
    <t>2.1.3. Основное мероприятие «Организация и реализация программ повышения финансовой грамотности населения в Новосибирской области»</t>
  </si>
  <si>
    <t>20 214,80</t>
  </si>
  <si>
    <t>100,00</t>
  </si>
  <si>
    <t>Итого на решение задачи 3 цели 2 государственной программы</t>
  </si>
  <si>
    <t>2.2. Задача 4 государственной программы: Содействие развитию инициативного бюджетирования в Новосибирской области</t>
  </si>
  <si>
    <t>151 480,60</t>
  </si>
  <si>
    <t>142 660,40</t>
  </si>
  <si>
    <t>94,18</t>
  </si>
  <si>
    <t xml:space="preserve">По результатам проведенных в 2021 мероприятий конкурсных процедур в рейтинг проектов – победителей включено 213 проектов.
</t>
  </si>
  <si>
    <t>2.2.2. Основное мероприятие «Сопровождение и координация процесса развития конкурсного отбора проектов развития территорий муниципальных образований Новосибирской области, основанных на местных инициативах»</t>
  </si>
  <si>
    <t>Итого на решение задачи 4 цели 2 государственной программы</t>
  </si>
  <si>
    <t>Итого на достижение цели 2 государственной программы</t>
  </si>
  <si>
    <t>171 695,40</t>
  </si>
  <si>
    <t>162 875,20</t>
  </si>
  <si>
    <t>94,87</t>
  </si>
  <si>
    <t>Итого по государственной программе</t>
  </si>
  <si>
    <t>18 348 786,30</t>
  </si>
  <si>
    <t>Общепрограммное мероприятие, направленное на обеспечение реализации государственной программы Новосибирской области "Управление финансами в Новосибирской области</t>
  </si>
  <si>
    <t>2.2.1. Основное мероприятие «Вовлечение граждан в принятие бюджетных решений путем проведения конкурсного отбора проектов развития территорий муниципальных образований Новосибирской области, основанных на местных инициативах»</t>
  </si>
  <si>
    <t>Доля муниципальных образований Новосибирской области, нарушивших требования бюджетного законодательства Российской Федерации в результате проводимого мониторинга соблюдения муниципальными образованиями требований бюджетного законодательства Российской Федерации и оценки качества управления бюджетным процессом в муниципальных образованиях Российской Федерации, составляет 5,1 % из общего количества муниципальных образований Новосибирской области.</t>
  </si>
  <si>
    <t xml:space="preserve">Объем расходов на обслуживание государственного долга НСО в  2021 году составил 1 529 975,6 тыс. рублей. Государственные заимствования Новосибирской области в 2021 года  осуществлялись в виде ценных бумаг в объеме 500 млн руб. 
Исполнение долговых обязательств осуществлялось своевременно и в полном объеме.
</t>
  </si>
  <si>
    <t xml:space="preserve">Путем привлечения временно свободных средств государственных учреждений для покрытия возникавших кассовых разрывов и в целях увеличения поступлений в доходную часть областного бюджета созданы условия более качественного и эффективного управления бюджетными средствами, направленного на обеспечение безусловного исполнения денежных обязательств областного бюджета по мере наступления сроков платежей по ним, а также на получение процентного дохода.  За 2021 год привлечено 89,7  млрд руб. По состоянию на 01.01.2022 средств возвращены в полном объеме (отдел государственного долга дополнительно предоставит информацию по бюджетным кредитам). Формирование кассового плана, а также внесение изменений в него осуществлялось в порядке, установленном приказом министерства финансов и налоговой политики Новосибирской области от 07.12.2017 № 69-НПА. Сроки рассмотрения документов соблюдены. 
Привлечение и погашение в  2021 года краткосрочных бюджетных кредитов на пополнение остатка средств на едином счете бюджета Новосибирской области не осуществлялось в связи с отсутствием потребности в привлечении заемных средств в бюджет.
</t>
  </si>
  <si>
    <t>Реестр источников доходов ежеквартально направлялся в Министерство финансов Российской Федерации в государственной интегрированной информационной системе управления общественными финансами "Электронный бюджет" в соответствии с Приказом Минфина России от 23.07.2019 № 115н . Также реестр источников доходов представлен в составе дополнительных материалов к проекту закона Новосибирской области об областном бюджете Новосибирской области на 2022 год и плановый период 2023 и 2024 годов.
Прогноз доходов областного бюджета составлен и утвержден законом Новосибирской области от 25.12.2020 года № 45-ОЗ. Кассовый план по доходам на 2021 год составлен поквартально в разрезе месяцев. По итогам года план корректировался один раз. С учетом исполнения доходной части областного бюджета в IV квартале 2021 года внесены уточнения в закон об областном бюджете на текущий финансовый год и плановый период. Проведен анализ поступлений доходных источников. Министерством финансов и налоговой политики Новосибирской области совместно с УФНС России по Новосибирской области разработаны и 31.03.2021 утверждены План мероприятий, направленных на публичное информирование граждан по предупреждению образования и взыскания задолженности по налогам, сборам, страховых взносов, пени и штрафов на 2021-2023 годы, а также План мероприятий по мобилизации доходов регионального и местных бюджетов Новосибирской области на 2021-2023 годы.
Разработаны рекомендации по проведению информационных кампаний на территории Новосибирской области (рассмотрены и утверждены 11.06.2021 на заседании комиссии при Правительстве Новосибирской области по вопросам погашения задолженности по платежам в областной бюджет Новосибирской области).
Проект закона Новосибирской области «Об областном бюджете Новосибирской области на 2022 год и плановый период 2023 и 2024 годов» подготовлен своевременно и принят Законодательным Собранием Новосибирской области.
Формирование, утверждение сводной бюджетной росписи, а также внесение изменений в нее осуществлялось в порядке, установленном приказом министерства финансов и налоговой политики Новосибирской области от 30.11.2017 № 66-НПА. Доведение до ГРБС бюджетных ассигнований, лимитов бюджетных обязательств, а также уведомлений об их изменении осуществлялось в порядке, установленном приказом министерства финансов и налоговой политики Новосибирской области от 30.11.2017 № 66-НПА. Сроки рассмотрения документов соблюдены. Своевременное санкционирование расходов бюджетополучателей и государственных учреждений Новосибирской области позволило в установленные договором сроки осуществлять кассовые выплаты бюджетополучателями и государственными учреждениями Новосибирской области для исполнения принятых ими обязательств</t>
  </si>
  <si>
    <t>Финансирование данного мероприятия направлено на обеспечение решения задач Программы. Отклонение фактического исполнения от планового обусловлено тем, что:                                                                                                   1) снизилось количество заключеннных контрактов  на оказание услуг по дополнительной профессиональной программе повышения квалификации в связи с эпидемиологической обстановкой по коронавирусу;
2)  наличие вакансий,  листков нетрудоспособности, снижение количества служебных командировок;                                                                                                                                                                                                                 3) оплата по заключенным контрактам производилась по фактическим объемам оказанных услуг, поставленных товаров на основании представленных документов.                                                                                                  В целом, произведенный объем расходов в 2021 году осуществлен в пределах утвержденных назначений.</t>
  </si>
  <si>
    <t>В 2021 году МФиНП НСО разработаны и реализованы:
1. Закон НСО от 25.02.2021 N 60-ОЗ (В части внесения изменений в патентную систему налогообложения);
2. Закон НСО от 02.11.2021 N 128-ОЗ (В части актуализации льготы по налогу на имущество);
3. Закон НСО от 02.11.2021 N 133-ОЗ (В части актуализации ставок транспортного налога).
При участии МФиНП разработаны и реализованы:
1. Закон НСО от 05.10.2021 N 107-ОЗ (В части предоставления льготы для владельцев электромобилей).
2. Закон НСО от 05.10.2021 N 108-ОЗ (В части предоставления льготы по транспортному налогу и налогу на имущество организаций для социально ориентированных некоммерческих организаций);
3. Закон НСО от 02.11.2021 N 130-ОЗ (В части устанвоелния налоговой ставки по налогу на прибыль организаций для налогоплательщиков - участников региональных инвестиционных проектов);
4. Закон НСО  от 02.11.2021 N 134-ОЗ (В части расширения сферы применения инвестиционного налогового вычета по налогу на прибыль организаций.
В части актуализации правовой базы по вопросам бюджетного процесса по итогам в 2020 году подготовлены и приняты 4 закона Новосибирской области, а так же внесен ряд изменений в порядки ведения бюджетной росписи, лимитов бюджетных обязательств и кассового плана.</t>
  </si>
  <si>
    <t xml:space="preserve">В соответствии с постановлением Правительства РФ от 22.06.2019 № 796 «Об общих требованиях к оценке налоговых расходов субъектов Российской Федерации и муниципальных образований»  и постановлением Правительства НСО от 28.10.2019 № 418-п «Об установлении Порядка формирования перечня налоговых расходов Новосибирской области и оценки налоговых расходов Новосибирской области»:
- кураторами налоговых расходов Новосибирской области уточнена оценка налоговых расходов, включая оценку их эффективности. 
- МФ и НП НСО сформирована уточненная оценка налоговых расходов Новосибирской области на основе уточненных данных, представленных кураторами налоговых расходов.
- МФ и НП НСО направлены результаты оценки эффективности налоговых расходов в МФ РФ,  в адрес Губернатора Новосибирской области и в Законодательное Собрание Новосибирской области.
- принят Закон Новосибирской области от 02.11.2021 № 128-ОЗ (в части отмены неэффективной льготы по НИО в отношении ЖС, ГК, кооперативов овощехранилищ, ТСЖ).  В части оценки эффективности льгот, предоставленных по налогам и сборам, зачисляемым в местные бюджеты: Проведено не менее 113 консультационных процедур общей длительностью 10 часов 41 минута.
Сформирован сводный отчет об итогах оценки налоговых расходов муниципальных образований, проведенной до 14.05.2021.
По состоянию на 24.09.2021 года районами и городскими округами предоставлена информация в части актуализации результатов оценки налоговых расходов с учетом их фискальных характеристик за 2020 год. Уточненный отчет доведен до сведения заместителя министра финансов и налоговой политики Новосибирской области К.Р. Дуплякина докладной запиской от 01.10.2021 "О налоговых расходах МО".
В итоге неэффективные налоговые расходы выявлены и отменены на территории Здвинского, Карасукского, Новосибирского, Ордынского, Сузунского, Тогучинского, Убинского,   Усть-Таркского, Чановского, Чулымского районов. Бюджетная эффективность от их отмены оценивается в размере 3175,3 тыс.рублей."
</t>
  </si>
  <si>
    <t>Основные направления налоговой, бюджетной и долговой политики утверждены распоряжением Правительства Новосибирской области от 20.09.2021  № 450-рп "Об основных направлениях налоговой, бюджетной и государственной долговой политики Новосибирской области на 2021 год и плановый период 2022 и 2023 годов".</t>
  </si>
  <si>
    <t>В 2021 году в рамках сопровождения и координации процесса развития конкурсного отбора проектов развития территорий муниципальных образований Новосибирской области, основанных на местных инициативах, были проведены мероприятия в сфере информационной, консультационной и методической поддержки для представителей органов местного самоуправления и иных заинтересованных лиц, в том числе изготовлены  и распространены информационно-раздаточные материалы.
Проведено 30 выездных информационно-обучающих семинаров на территории 30 муниципальных районов области.</t>
  </si>
  <si>
    <t>По итогам 2021 года установленные значения показателей по детализированным мероприятиям достигнуты (по ряду мероприятий превышены). Конкретные результаты содержатся в квартальных отчетах о ходе выполнения мероприятий Плана реализации. Финансирование и кассовое исполнение осуществлены в полном объеме.</t>
  </si>
  <si>
    <t>В 2021 году в установленный срок проведен по итогам 2020 года ежегодный мониторинг качества финансового менеджмента в отношении главных распорядителей средств областного бюджета Новосибирской области и главных администраторов доходов областного бюджета (далее – ГАБС). По результатам мониторинга составлен и размещен на официальном сайте МФ и НП НСО (30.06.2021) рейтинг ГАБС с отчетами в разрезе показателей.</t>
  </si>
  <si>
    <t>По итогам 2021 года:
1. Выделено дотаций на выравнивание бюджетной обеспеченности муниципальных районов (городских округов) на сумму 3 375 834,9 тыс. рублей, что составляет 100,0 % от годового плана 2021 года
2. На осуществление отдельных государственных полномочий по расчету и предоставлению дотаций бюджетам поселений фактический объём предоставления составил 1 766 213,4 тыс. рублей, что составляет 100,0% от годового плана 2021 года
3. Объем предоставления субсидии на сбалансированность составил 97,7 % от планового значения на 2021 года - 10 773 061,1 тыс. рублей</t>
  </si>
  <si>
    <t>Статус: Утвержден 31.03.2022 (версия 2)</t>
  </si>
  <si>
    <t>Отчет от 31.03.2022 10:12:06 (Управление финансами в Новосибирской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</si>
</sst>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5" x14ac:knownFonts="1">
    <font>
      <sz val="11"/>
      <color indexed="8"/>
      <name val="Calibri"/>
      <family val="2"/>
      <scheme val="minor"/>
    </font>
    <font>
      <sz val="12"/>
      <color rgb="FF000000"/>
      <name val="Times New Roman"/>
      <family val="1"/>
      <charset val="204"/>
    </font>
    <font>
      <sz val="10"/>
      <color rgb="FF000000"/>
      <name val="Arial"/>
      <family val="2"/>
      <charset val="204"/>
    </font>
    <font>
      <sz val="12"/>
      <color theme="1"/>
      <name val="Times New Roman"/>
      <family val="1"/>
      <charset val="204"/>
    </font>
    <font>
      <sz val="12"/>
      <color rgb="FF000000"/>
      <name val="Times New Roman"/>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1">
    <xf numFmtId="0" fontId="0" fillId="0" borderId="0" xfId="0"/>
    <xf numFmtId="0" fontId="1" fillId="0" borderId="3" xfId="0" applyNumberFormat="1" applyFont="1" applyBorder="1" applyAlignment="1">
      <alignment horizontal="left" vertical="center" wrapText="1"/>
    </xf>
    <xf numFmtId="0" fontId="1" fillId="0" borderId="3" xfId="0" applyNumberFormat="1" applyFont="1" applyBorder="1" applyAlignment="1">
      <alignment horizontal="center" vertical="center" wrapText="1"/>
    </xf>
    <xf numFmtId="0" fontId="2" fillId="0" borderId="0" xfId="0" applyFont="1" applyBorder="1" applyAlignment="1"/>
    <xf numFmtId="4" fontId="1" fillId="0" borderId="3" xfId="0" applyNumberFormat="1" applyFont="1" applyBorder="1" applyAlignment="1">
      <alignment horizontal="center" vertical="center" wrapText="1"/>
    </xf>
    <xf numFmtId="164" fontId="1" fillId="0" borderId="3" xfId="0" applyNumberFormat="1" applyFont="1" applyBorder="1" applyAlignment="1">
      <alignment horizontal="center" vertical="center" wrapText="1"/>
    </xf>
    <xf numFmtId="165" fontId="1" fillId="0" borderId="3" xfId="0" applyNumberFormat="1" applyFont="1" applyBorder="1" applyAlignment="1">
      <alignment horizontal="center" vertical="center" wrapText="1"/>
    </xf>
    <xf numFmtId="0" fontId="1" fillId="0" borderId="3" xfId="0" applyNumberFormat="1" applyFont="1" applyBorder="1" applyAlignment="1">
      <alignment horizontal="left" vertical="center" wrapText="1"/>
    </xf>
    <xf numFmtId="0" fontId="1" fillId="0" borderId="3" xfId="0" applyNumberFormat="1" applyFont="1" applyBorder="1" applyAlignment="1">
      <alignment horizontal="center" vertical="center" wrapText="1"/>
    </xf>
    <xf numFmtId="0" fontId="3" fillId="2" borderId="7" xfId="0" applyFont="1" applyFill="1" applyBorder="1" applyAlignment="1">
      <alignment horizontal="left" vertical="center" wrapText="1"/>
    </xf>
    <xf numFmtId="0" fontId="1" fillId="0" borderId="2"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1" fillId="0" borderId="1" xfId="0" applyNumberFormat="1" applyFont="1" applyBorder="1" applyAlignment="1">
      <alignment horizontal="left" vertical="center" wrapText="1"/>
    </xf>
    <xf numFmtId="0" fontId="1" fillId="0" borderId="4" xfId="0" applyNumberFormat="1" applyFont="1" applyBorder="1" applyAlignment="1">
      <alignment horizontal="left" vertical="center" wrapText="1"/>
    </xf>
    <xf numFmtId="0" fontId="1" fillId="0" borderId="5" xfId="0" applyNumberFormat="1" applyFont="1" applyBorder="1" applyAlignment="1">
      <alignment horizontal="left" vertical="center" wrapText="1"/>
    </xf>
    <xf numFmtId="0" fontId="1" fillId="0" borderId="6" xfId="0" applyNumberFormat="1" applyFont="1" applyBorder="1" applyAlignment="1">
      <alignment horizontal="left" vertical="center" wrapText="1"/>
    </xf>
    <xf numFmtId="0" fontId="1" fillId="0" borderId="0" xfId="0"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0" fontId="4" fillId="0" borderId="0" xfId="0" applyNumberFormat="1"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H159"/>
  <sheetViews>
    <sheetView tabSelected="1" workbookViewId="0">
      <selection activeCell="B8" sqref="B8:H8"/>
    </sheetView>
  </sheetViews>
  <sheetFormatPr defaultRowHeight="15" x14ac:dyDescent="0.25"/>
  <cols>
    <col min="1" max="1" width="5.140625" customWidth="1"/>
    <col min="2" max="2" width="39.140625" customWidth="1"/>
    <col min="3" max="3" width="50.28515625" customWidth="1"/>
    <col min="4" max="4" width="35" customWidth="1"/>
    <col min="5" max="7" width="20.42578125" customWidth="1"/>
    <col min="8" max="8" width="71.5703125" customWidth="1"/>
  </cols>
  <sheetData>
    <row r="1" spans="2:8" ht="15.75" customHeight="1" x14ac:dyDescent="0.25">
      <c r="B1" s="20" t="s">
        <v>81</v>
      </c>
      <c r="C1" s="20"/>
      <c r="D1" s="20"/>
      <c r="E1" s="20"/>
      <c r="F1" s="20"/>
      <c r="G1" s="20"/>
      <c r="H1" s="20"/>
    </row>
    <row r="2" spans="2:8" ht="15.75" customHeight="1" x14ac:dyDescent="0.25">
      <c r="B2" s="20" t="s">
        <v>0</v>
      </c>
      <c r="C2" s="20"/>
      <c r="D2" s="20"/>
      <c r="E2" s="20"/>
      <c r="F2" s="20"/>
      <c r="G2" s="20"/>
      <c r="H2" s="20"/>
    </row>
    <row r="3" spans="2:8" ht="15.75" customHeight="1" x14ac:dyDescent="0.25">
      <c r="B3" s="20" t="s">
        <v>82</v>
      </c>
      <c r="C3" s="20"/>
      <c r="D3" s="20"/>
      <c r="E3" s="20"/>
      <c r="F3" s="20"/>
      <c r="G3" s="20"/>
      <c r="H3" s="20"/>
    </row>
    <row r="4" spans="2:8" x14ac:dyDescent="0.25">
      <c r="B4" s="3"/>
      <c r="C4" s="3"/>
      <c r="D4" s="3"/>
      <c r="E4" s="3"/>
      <c r="F4" s="3"/>
      <c r="G4" s="3"/>
      <c r="H4" s="3"/>
    </row>
    <row r="5" spans="2:8" ht="15.75" customHeight="1" x14ac:dyDescent="0.25">
      <c r="B5" s="19" t="s">
        <v>1</v>
      </c>
      <c r="C5" s="19"/>
      <c r="D5" s="19"/>
      <c r="E5" s="19"/>
      <c r="F5" s="19"/>
      <c r="G5" s="19"/>
      <c r="H5" s="19"/>
    </row>
    <row r="6" spans="2:8" x14ac:dyDescent="0.25">
      <c r="B6" s="3"/>
      <c r="C6" s="3"/>
      <c r="D6" s="3"/>
      <c r="E6" s="3"/>
      <c r="F6" s="3"/>
      <c r="G6" s="3"/>
      <c r="H6" s="3"/>
    </row>
    <row r="7" spans="2:8" ht="15.75" customHeight="1" x14ac:dyDescent="0.25">
      <c r="B7" s="18" t="s">
        <v>2</v>
      </c>
      <c r="C7" s="18"/>
      <c r="D7" s="18"/>
      <c r="E7" s="18"/>
      <c r="F7" s="18"/>
      <c r="G7" s="18"/>
      <c r="H7" s="18"/>
    </row>
    <row r="8" spans="2:8" ht="15.75" customHeight="1" x14ac:dyDescent="0.25">
      <c r="B8" s="18" t="s">
        <v>3</v>
      </c>
      <c r="C8" s="18"/>
      <c r="D8" s="18"/>
      <c r="E8" s="18"/>
      <c r="F8" s="18"/>
      <c r="G8" s="18"/>
      <c r="H8" s="18"/>
    </row>
    <row r="9" spans="2:8" ht="15.75" customHeight="1" x14ac:dyDescent="0.25">
      <c r="B9" s="18" t="s">
        <v>4</v>
      </c>
      <c r="C9" s="18"/>
      <c r="D9" s="18"/>
      <c r="E9" s="18"/>
      <c r="F9" s="18"/>
      <c r="G9" s="18"/>
      <c r="H9" s="18"/>
    </row>
    <row r="10" spans="2:8" ht="15.75" customHeight="1" x14ac:dyDescent="0.25">
      <c r="B10" s="18" t="s">
        <v>5</v>
      </c>
      <c r="C10" s="18"/>
      <c r="D10" s="18"/>
      <c r="E10" s="18"/>
      <c r="F10" s="18"/>
      <c r="G10" s="18"/>
      <c r="H10" s="18"/>
    </row>
    <row r="11" spans="2:8" x14ac:dyDescent="0.25">
      <c r="B11" s="3"/>
      <c r="C11" s="3"/>
      <c r="D11" s="3"/>
      <c r="E11" s="3"/>
      <c r="F11" s="3"/>
      <c r="G11" s="3"/>
      <c r="H11" s="3"/>
    </row>
    <row r="12" spans="2:8" ht="39.4" customHeight="1" x14ac:dyDescent="0.25">
      <c r="B12" s="8" t="s">
        <v>6</v>
      </c>
      <c r="C12" s="8" t="s">
        <v>7</v>
      </c>
      <c r="D12" s="8" t="s">
        <v>8</v>
      </c>
      <c r="E12" s="8"/>
      <c r="F12" s="8"/>
      <c r="G12" s="8"/>
      <c r="H12" s="8" t="s">
        <v>9</v>
      </c>
    </row>
    <row r="13" spans="2:8" ht="39.4" customHeight="1" x14ac:dyDescent="0.25">
      <c r="B13" s="8"/>
      <c r="C13" s="8"/>
      <c r="D13" s="2" t="s">
        <v>10</v>
      </c>
      <c r="E13" s="2" t="s">
        <v>11</v>
      </c>
      <c r="F13" s="2" t="s">
        <v>12</v>
      </c>
      <c r="G13" s="2" t="s">
        <v>13</v>
      </c>
      <c r="H13" s="8"/>
    </row>
    <row r="14" spans="2:8" ht="15.75" customHeight="1" x14ac:dyDescent="0.25">
      <c r="B14" s="2">
        <v>1</v>
      </c>
      <c r="C14" s="2">
        <v>2</v>
      </c>
      <c r="D14" s="2">
        <v>3</v>
      </c>
      <c r="E14" s="2">
        <v>4</v>
      </c>
      <c r="F14" s="2">
        <v>5</v>
      </c>
      <c r="G14" s="2">
        <v>6</v>
      </c>
      <c r="H14" s="2">
        <v>7</v>
      </c>
    </row>
    <row r="15" spans="2:8" ht="15.75" customHeight="1" x14ac:dyDescent="0.25">
      <c r="B15" s="8" t="s">
        <v>14</v>
      </c>
      <c r="C15" s="8"/>
      <c r="D15" s="8"/>
      <c r="E15" s="8"/>
      <c r="F15" s="8"/>
      <c r="G15" s="8"/>
      <c r="H15" s="8"/>
    </row>
    <row r="16" spans="2:8" ht="45" customHeight="1" x14ac:dyDescent="0.25">
      <c r="B16" s="13" t="s">
        <v>67</v>
      </c>
      <c r="C16" s="16" t="s">
        <v>18</v>
      </c>
      <c r="D16" s="17"/>
      <c r="E16" s="4">
        <v>772166.5</v>
      </c>
      <c r="F16" s="4">
        <v>738584.9</v>
      </c>
      <c r="G16" s="6">
        <f>F16/E16</f>
        <v>0.95650989780053919</v>
      </c>
      <c r="H16" s="13" t="s">
        <v>73</v>
      </c>
    </row>
    <row r="17" spans="2:8" ht="62.25" customHeight="1" x14ac:dyDescent="0.25">
      <c r="B17" s="14"/>
      <c r="C17" s="1" t="s">
        <v>20</v>
      </c>
      <c r="D17" s="1" t="s">
        <v>21</v>
      </c>
      <c r="E17" s="2" t="s">
        <v>19</v>
      </c>
      <c r="F17" s="2" t="s">
        <v>19</v>
      </c>
      <c r="G17" s="2" t="s">
        <v>19</v>
      </c>
      <c r="H17" s="14"/>
    </row>
    <row r="18" spans="2:8" ht="43.5" customHeight="1" x14ac:dyDescent="0.25">
      <c r="B18" s="14"/>
      <c r="C18" s="2"/>
      <c r="D18" s="1" t="s">
        <v>22</v>
      </c>
      <c r="E18" s="4">
        <f>E16</f>
        <v>772166.5</v>
      </c>
      <c r="F18" s="4">
        <f>F16</f>
        <v>738584.9</v>
      </c>
      <c r="G18" s="6">
        <f>F18/E18</f>
        <v>0.95650989780053919</v>
      </c>
      <c r="H18" s="14"/>
    </row>
    <row r="19" spans="2:8" ht="34.5" customHeight="1" x14ac:dyDescent="0.25">
      <c r="B19" s="14"/>
      <c r="C19" s="2"/>
      <c r="D19" s="1" t="s">
        <v>23</v>
      </c>
      <c r="E19" s="2" t="s">
        <v>19</v>
      </c>
      <c r="F19" s="2" t="s">
        <v>19</v>
      </c>
      <c r="G19" s="2" t="s">
        <v>19</v>
      </c>
      <c r="H19" s="14"/>
    </row>
    <row r="20" spans="2:8" ht="36.75" customHeight="1" x14ac:dyDescent="0.25">
      <c r="B20" s="14"/>
      <c r="C20" s="2"/>
      <c r="D20" s="1" t="s">
        <v>24</v>
      </c>
      <c r="E20" s="2" t="s">
        <v>19</v>
      </c>
      <c r="F20" s="2" t="s">
        <v>19</v>
      </c>
      <c r="G20" s="2" t="s">
        <v>19</v>
      </c>
      <c r="H20" s="14"/>
    </row>
    <row r="21" spans="2:8" ht="36.75" customHeight="1" x14ac:dyDescent="0.25">
      <c r="B21" s="15"/>
      <c r="C21" s="2"/>
      <c r="D21" s="1" t="s">
        <v>25</v>
      </c>
      <c r="E21" s="2" t="s">
        <v>19</v>
      </c>
      <c r="F21" s="2" t="s">
        <v>19</v>
      </c>
      <c r="G21" s="2" t="s">
        <v>19</v>
      </c>
      <c r="H21" s="15"/>
    </row>
    <row r="22" spans="2:8" ht="31.5" customHeight="1" x14ac:dyDescent="0.25">
      <c r="B22" s="7" t="s">
        <v>15</v>
      </c>
      <c r="C22" s="7"/>
      <c r="D22" s="7"/>
      <c r="E22" s="7"/>
      <c r="F22" s="7"/>
      <c r="G22" s="7"/>
      <c r="H22" s="7"/>
    </row>
    <row r="23" spans="2:8" ht="31.5" customHeight="1" x14ac:dyDescent="0.25">
      <c r="B23" s="7" t="s">
        <v>16</v>
      </c>
      <c r="C23" s="7"/>
      <c r="D23" s="7"/>
      <c r="E23" s="7"/>
      <c r="F23" s="7"/>
      <c r="G23" s="7"/>
      <c r="H23" s="7"/>
    </row>
    <row r="24" spans="2:8" ht="84" customHeight="1" x14ac:dyDescent="0.25">
      <c r="B24" s="7" t="s">
        <v>17</v>
      </c>
      <c r="C24" s="7" t="s">
        <v>18</v>
      </c>
      <c r="D24" s="7"/>
      <c r="E24" s="2" t="s">
        <v>19</v>
      </c>
      <c r="F24" s="2" t="s">
        <v>19</v>
      </c>
      <c r="G24" s="2" t="s">
        <v>19</v>
      </c>
      <c r="H24" s="10" t="s">
        <v>74</v>
      </c>
    </row>
    <row r="25" spans="2:8" ht="171.2" customHeight="1" x14ac:dyDescent="0.25">
      <c r="B25" s="7"/>
      <c r="C25" s="1" t="s">
        <v>20</v>
      </c>
      <c r="D25" s="1" t="s">
        <v>21</v>
      </c>
      <c r="E25" s="2" t="s">
        <v>19</v>
      </c>
      <c r="F25" s="2" t="s">
        <v>19</v>
      </c>
      <c r="G25" s="2" t="s">
        <v>19</v>
      </c>
      <c r="H25" s="11"/>
    </row>
    <row r="26" spans="2:8" ht="30" customHeight="1" x14ac:dyDescent="0.25">
      <c r="B26" s="7"/>
      <c r="C26" s="1"/>
      <c r="D26" s="1" t="s">
        <v>22</v>
      </c>
      <c r="E26" s="2" t="s">
        <v>19</v>
      </c>
      <c r="F26" s="2" t="s">
        <v>19</v>
      </c>
      <c r="G26" s="2" t="s">
        <v>19</v>
      </c>
      <c r="H26" s="11"/>
    </row>
    <row r="27" spans="2:8" ht="33.75" customHeight="1" x14ac:dyDescent="0.25">
      <c r="B27" s="7"/>
      <c r="C27" s="1"/>
      <c r="D27" s="1" t="s">
        <v>23</v>
      </c>
      <c r="E27" s="2" t="s">
        <v>19</v>
      </c>
      <c r="F27" s="2" t="s">
        <v>19</v>
      </c>
      <c r="G27" s="2" t="s">
        <v>19</v>
      </c>
      <c r="H27" s="11"/>
    </row>
    <row r="28" spans="2:8" ht="38.25" customHeight="1" x14ac:dyDescent="0.25">
      <c r="B28" s="7"/>
      <c r="C28" s="1"/>
      <c r="D28" s="1" t="s">
        <v>24</v>
      </c>
      <c r="E28" s="2" t="s">
        <v>19</v>
      </c>
      <c r="F28" s="2" t="s">
        <v>19</v>
      </c>
      <c r="G28" s="2" t="s">
        <v>19</v>
      </c>
      <c r="H28" s="11"/>
    </row>
    <row r="29" spans="2:8" ht="36" customHeight="1" x14ac:dyDescent="0.25">
      <c r="B29" s="7"/>
      <c r="C29" s="1"/>
      <c r="D29" s="1" t="s">
        <v>25</v>
      </c>
      <c r="E29" s="2" t="s">
        <v>19</v>
      </c>
      <c r="F29" s="2" t="s">
        <v>19</v>
      </c>
      <c r="G29" s="2" t="s">
        <v>19</v>
      </c>
      <c r="H29" s="12"/>
    </row>
    <row r="30" spans="2:8" ht="110.25" customHeight="1" x14ac:dyDescent="0.25">
      <c r="B30" s="7" t="s">
        <v>26</v>
      </c>
      <c r="C30" s="7" t="s">
        <v>18</v>
      </c>
      <c r="D30" s="7"/>
      <c r="E30" s="2" t="s">
        <v>19</v>
      </c>
      <c r="F30" s="2" t="s">
        <v>19</v>
      </c>
      <c r="G30" s="2" t="s">
        <v>19</v>
      </c>
      <c r="H30" s="8" t="s">
        <v>75</v>
      </c>
    </row>
    <row r="31" spans="2:8" ht="275.25" customHeight="1" x14ac:dyDescent="0.25">
      <c r="B31" s="7"/>
      <c r="C31" s="1" t="s">
        <v>20</v>
      </c>
      <c r="D31" s="1" t="s">
        <v>21</v>
      </c>
      <c r="E31" s="2" t="s">
        <v>19</v>
      </c>
      <c r="F31" s="2" t="s">
        <v>19</v>
      </c>
      <c r="G31" s="2" t="s">
        <v>19</v>
      </c>
      <c r="H31" s="8"/>
    </row>
    <row r="32" spans="2:8" ht="110.25" customHeight="1" x14ac:dyDescent="0.25">
      <c r="B32" s="7"/>
      <c r="C32" s="1"/>
      <c r="D32" s="1" t="s">
        <v>22</v>
      </c>
      <c r="E32" s="2" t="s">
        <v>19</v>
      </c>
      <c r="F32" s="2" t="s">
        <v>19</v>
      </c>
      <c r="G32" s="2" t="s">
        <v>19</v>
      </c>
      <c r="H32" s="8"/>
    </row>
    <row r="33" spans="2:8" ht="110.25" customHeight="1" x14ac:dyDescent="0.25">
      <c r="B33" s="7"/>
      <c r="C33" s="1"/>
      <c r="D33" s="1" t="s">
        <v>23</v>
      </c>
      <c r="E33" s="2" t="s">
        <v>19</v>
      </c>
      <c r="F33" s="2" t="s">
        <v>19</v>
      </c>
      <c r="G33" s="2" t="s">
        <v>19</v>
      </c>
      <c r="H33" s="8"/>
    </row>
    <row r="34" spans="2:8" ht="59.25" customHeight="1" x14ac:dyDescent="0.25">
      <c r="B34" s="7"/>
      <c r="C34" s="1"/>
      <c r="D34" s="1" t="s">
        <v>24</v>
      </c>
      <c r="E34" s="2" t="s">
        <v>19</v>
      </c>
      <c r="F34" s="2" t="s">
        <v>19</v>
      </c>
      <c r="G34" s="2" t="s">
        <v>19</v>
      </c>
      <c r="H34" s="8"/>
    </row>
    <row r="35" spans="2:8" ht="52.5" customHeight="1" x14ac:dyDescent="0.25">
      <c r="B35" s="7"/>
      <c r="C35" s="1"/>
      <c r="D35" s="1" t="s">
        <v>25</v>
      </c>
      <c r="E35" s="2" t="s">
        <v>19</v>
      </c>
      <c r="F35" s="2" t="s">
        <v>19</v>
      </c>
      <c r="G35" s="2" t="s">
        <v>19</v>
      </c>
      <c r="H35" s="8"/>
    </row>
    <row r="36" spans="2:8" ht="15.75" customHeight="1" x14ac:dyDescent="0.25">
      <c r="B36" s="7" t="s">
        <v>27</v>
      </c>
      <c r="C36" s="7" t="s">
        <v>18</v>
      </c>
      <c r="D36" s="7"/>
      <c r="E36" s="2" t="s">
        <v>19</v>
      </c>
      <c r="F36" s="2" t="s">
        <v>19</v>
      </c>
      <c r="G36" s="2" t="s">
        <v>19</v>
      </c>
      <c r="H36" s="8" t="s">
        <v>76</v>
      </c>
    </row>
    <row r="37" spans="2:8" ht="47.25" customHeight="1" x14ac:dyDescent="0.25">
      <c r="B37" s="7"/>
      <c r="C37" s="1" t="s">
        <v>20</v>
      </c>
      <c r="D37" s="1" t="s">
        <v>21</v>
      </c>
      <c r="E37" s="2" t="s">
        <v>19</v>
      </c>
      <c r="F37" s="2" t="s">
        <v>19</v>
      </c>
      <c r="G37" s="2" t="s">
        <v>19</v>
      </c>
      <c r="H37" s="8"/>
    </row>
    <row r="38" spans="2:8" ht="15.75" customHeight="1" x14ac:dyDescent="0.25">
      <c r="B38" s="7"/>
      <c r="C38" s="1"/>
      <c r="D38" s="1" t="s">
        <v>22</v>
      </c>
      <c r="E38" s="2" t="s">
        <v>19</v>
      </c>
      <c r="F38" s="2" t="s">
        <v>19</v>
      </c>
      <c r="G38" s="2" t="s">
        <v>19</v>
      </c>
      <c r="H38" s="8"/>
    </row>
    <row r="39" spans="2:8" ht="15.75" customHeight="1" x14ac:dyDescent="0.25">
      <c r="B39" s="7"/>
      <c r="C39" s="1"/>
      <c r="D39" s="1" t="s">
        <v>23</v>
      </c>
      <c r="E39" s="2" t="s">
        <v>19</v>
      </c>
      <c r="F39" s="2" t="s">
        <v>19</v>
      </c>
      <c r="G39" s="2" t="s">
        <v>19</v>
      </c>
      <c r="H39" s="8"/>
    </row>
    <row r="40" spans="2:8" ht="15.75" customHeight="1" x14ac:dyDescent="0.25">
      <c r="B40" s="7"/>
      <c r="C40" s="1"/>
      <c r="D40" s="1" t="s">
        <v>24</v>
      </c>
      <c r="E40" s="2" t="s">
        <v>19</v>
      </c>
      <c r="F40" s="2" t="s">
        <v>19</v>
      </c>
      <c r="G40" s="2" t="s">
        <v>19</v>
      </c>
      <c r="H40" s="8"/>
    </row>
    <row r="41" spans="2:8" ht="15.75" customHeight="1" thickBot="1" x14ac:dyDescent="0.3">
      <c r="B41" s="7"/>
      <c r="C41" s="1"/>
      <c r="D41" s="1" t="s">
        <v>25</v>
      </c>
      <c r="E41" s="2" t="s">
        <v>19</v>
      </c>
      <c r="F41" s="2" t="s">
        <v>19</v>
      </c>
      <c r="G41" s="2" t="s">
        <v>19</v>
      </c>
      <c r="H41" s="8"/>
    </row>
    <row r="42" spans="2:8" ht="49.15" customHeight="1" thickBot="1" x14ac:dyDescent="0.3">
      <c r="B42" s="7" t="s">
        <v>28</v>
      </c>
      <c r="C42" s="7" t="s">
        <v>18</v>
      </c>
      <c r="D42" s="7"/>
      <c r="E42" s="2" t="s">
        <v>19</v>
      </c>
      <c r="F42" s="2" t="s">
        <v>19</v>
      </c>
      <c r="G42" s="2" t="s">
        <v>19</v>
      </c>
      <c r="H42" s="9" t="s">
        <v>72</v>
      </c>
    </row>
    <row r="43" spans="2:8" ht="147.6" customHeight="1" thickBot="1" x14ac:dyDescent="0.3">
      <c r="B43" s="7"/>
      <c r="C43" s="1" t="s">
        <v>20</v>
      </c>
      <c r="D43" s="1" t="s">
        <v>21</v>
      </c>
      <c r="E43" s="2" t="s">
        <v>19</v>
      </c>
      <c r="F43" s="2" t="s">
        <v>19</v>
      </c>
      <c r="G43" s="2" t="s">
        <v>19</v>
      </c>
      <c r="H43" s="9"/>
    </row>
    <row r="44" spans="2:8" ht="49.15" customHeight="1" thickBot="1" x14ac:dyDescent="0.3">
      <c r="B44" s="7"/>
      <c r="C44" s="1"/>
      <c r="D44" s="1" t="s">
        <v>22</v>
      </c>
      <c r="E44" s="2" t="s">
        <v>19</v>
      </c>
      <c r="F44" s="2" t="s">
        <v>19</v>
      </c>
      <c r="G44" s="2" t="s">
        <v>19</v>
      </c>
      <c r="H44" s="9"/>
    </row>
    <row r="45" spans="2:8" ht="49.15" customHeight="1" thickBot="1" x14ac:dyDescent="0.3">
      <c r="B45" s="7"/>
      <c r="C45" s="1"/>
      <c r="D45" s="1" t="s">
        <v>23</v>
      </c>
      <c r="E45" s="2" t="s">
        <v>19</v>
      </c>
      <c r="F45" s="2" t="s">
        <v>19</v>
      </c>
      <c r="G45" s="2" t="s">
        <v>19</v>
      </c>
      <c r="H45" s="9"/>
    </row>
    <row r="46" spans="2:8" ht="49.15" customHeight="1" thickBot="1" x14ac:dyDescent="0.3">
      <c r="B46" s="7"/>
      <c r="C46" s="1"/>
      <c r="D46" s="1" t="s">
        <v>24</v>
      </c>
      <c r="E46" s="2" t="s">
        <v>19</v>
      </c>
      <c r="F46" s="2" t="s">
        <v>19</v>
      </c>
      <c r="G46" s="2" t="s">
        <v>19</v>
      </c>
      <c r="H46" s="9"/>
    </row>
    <row r="47" spans="2:8" ht="409.5" customHeight="1" thickBot="1" x14ac:dyDescent="0.3">
      <c r="B47" s="7"/>
      <c r="C47" s="1"/>
      <c r="D47" s="1" t="s">
        <v>25</v>
      </c>
      <c r="E47" s="2" t="s">
        <v>19</v>
      </c>
      <c r="F47" s="2" t="s">
        <v>19</v>
      </c>
      <c r="G47" s="2" t="s">
        <v>19</v>
      </c>
      <c r="H47" s="9"/>
    </row>
    <row r="48" spans="2:8" ht="61.5" customHeight="1" x14ac:dyDescent="0.25">
      <c r="B48" s="7" t="s">
        <v>29</v>
      </c>
      <c r="C48" s="7" t="s">
        <v>18</v>
      </c>
      <c r="D48" s="7"/>
      <c r="E48" s="2" t="s">
        <v>19</v>
      </c>
      <c r="F48" s="2" t="s">
        <v>19</v>
      </c>
      <c r="G48" s="2" t="s">
        <v>19</v>
      </c>
      <c r="H48" s="8" t="s">
        <v>71</v>
      </c>
    </row>
    <row r="49" spans="2:8" ht="135.75" customHeight="1" x14ac:dyDescent="0.25">
      <c r="B49" s="7"/>
      <c r="C49" s="1" t="s">
        <v>20</v>
      </c>
      <c r="D49" s="1" t="s">
        <v>21</v>
      </c>
      <c r="E49" s="2" t="s">
        <v>19</v>
      </c>
      <c r="F49" s="2" t="s">
        <v>19</v>
      </c>
      <c r="G49" s="2" t="s">
        <v>19</v>
      </c>
      <c r="H49" s="8"/>
    </row>
    <row r="50" spans="2:8" ht="45.2" customHeight="1" x14ac:dyDescent="0.25">
      <c r="B50" s="7"/>
      <c r="C50" s="1"/>
      <c r="D50" s="1" t="s">
        <v>22</v>
      </c>
      <c r="E50" s="2" t="s">
        <v>19</v>
      </c>
      <c r="F50" s="2" t="s">
        <v>19</v>
      </c>
      <c r="G50" s="2" t="s">
        <v>19</v>
      </c>
      <c r="H50" s="8"/>
    </row>
    <row r="51" spans="2:8" ht="45.2" customHeight="1" x14ac:dyDescent="0.25">
      <c r="B51" s="7"/>
      <c r="C51" s="1"/>
      <c r="D51" s="1" t="s">
        <v>23</v>
      </c>
      <c r="E51" s="2" t="s">
        <v>19</v>
      </c>
      <c r="F51" s="2" t="s">
        <v>19</v>
      </c>
      <c r="G51" s="2" t="s">
        <v>19</v>
      </c>
      <c r="H51" s="8"/>
    </row>
    <row r="52" spans="2:8" ht="45.2" customHeight="1" x14ac:dyDescent="0.25">
      <c r="B52" s="7"/>
      <c r="C52" s="1"/>
      <c r="D52" s="1" t="s">
        <v>24</v>
      </c>
      <c r="E52" s="2" t="s">
        <v>19</v>
      </c>
      <c r="F52" s="2" t="s">
        <v>19</v>
      </c>
      <c r="G52" s="2" t="s">
        <v>19</v>
      </c>
      <c r="H52" s="8"/>
    </row>
    <row r="53" spans="2:8" ht="59.25" customHeight="1" x14ac:dyDescent="0.25">
      <c r="B53" s="7"/>
      <c r="C53" s="1"/>
      <c r="D53" s="1" t="s">
        <v>25</v>
      </c>
      <c r="E53" s="2" t="s">
        <v>19</v>
      </c>
      <c r="F53" s="2" t="s">
        <v>19</v>
      </c>
      <c r="G53" s="2" t="s">
        <v>19</v>
      </c>
      <c r="H53" s="8"/>
    </row>
    <row r="54" spans="2:8" ht="19.7" customHeight="1" x14ac:dyDescent="0.25">
      <c r="B54" s="7" t="s">
        <v>30</v>
      </c>
      <c r="C54" s="7" t="s">
        <v>18</v>
      </c>
      <c r="D54" s="7"/>
      <c r="E54" s="5">
        <v>2468044</v>
      </c>
      <c r="F54" s="2" t="s">
        <v>31</v>
      </c>
      <c r="G54" s="6">
        <f>F54/E54</f>
        <v>0.62082231921310971</v>
      </c>
      <c r="H54" s="8" t="s">
        <v>70</v>
      </c>
    </row>
    <row r="55" spans="2:8" ht="59.1" customHeight="1" x14ac:dyDescent="0.25">
      <c r="B55" s="7"/>
      <c r="C55" s="1" t="s">
        <v>20</v>
      </c>
      <c r="D55" s="1" t="s">
        <v>21</v>
      </c>
      <c r="E55" s="2" t="s">
        <v>19</v>
      </c>
      <c r="F55" s="2" t="s">
        <v>19</v>
      </c>
      <c r="G55" s="2" t="s">
        <v>19</v>
      </c>
      <c r="H55" s="8"/>
    </row>
    <row r="56" spans="2:8" ht="19.7" customHeight="1" x14ac:dyDescent="0.25">
      <c r="B56" s="7"/>
      <c r="C56" s="1"/>
      <c r="D56" s="1" t="s">
        <v>22</v>
      </c>
      <c r="E56" s="5">
        <v>2468044</v>
      </c>
      <c r="F56" s="2" t="s">
        <v>31</v>
      </c>
      <c r="G56" s="6">
        <f>F56/E56</f>
        <v>0.62082231921310971</v>
      </c>
      <c r="H56" s="8"/>
    </row>
    <row r="57" spans="2:8" ht="19.7" customHeight="1" x14ac:dyDescent="0.25">
      <c r="B57" s="7"/>
      <c r="C57" s="1"/>
      <c r="D57" s="1" t="s">
        <v>23</v>
      </c>
      <c r="E57" s="2" t="s">
        <v>19</v>
      </c>
      <c r="F57" s="2" t="s">
        <v>19</v>
      </c>
      <c r="G57" s="2" t="s">
        <v>19</v>
      </c>
      <c r="H57" s="8"/>
    </row>
    <row r="58" spans="2:8" ht="19.7" customHeight="1" x14ac:dyDescent="0.25">
      <c r="B58" s="7"/>
      <c r="C58" s="1"/>
      <c r="D58" s="1" t="s">
        <v>24</v>
      </c>
      <c r="E58" s="2" t="s">
        <v>19</v>
      </c>
      <c r="F58" s="2" t="s">
        <v>19</v>
      </c>
      <c r="G58" s="2" t="s">
        <v>19</v>
      </c>
      <c r="H58" s="8"/>
    </row>
    <row r="59" spans="2:8" ht="19.7" customHeight="1" x14ac:dyDescent="0.25">
      <c r="B59" s="7"/>
      <c r="C59" s="1"/>
      <c r="D59" s="1" t="s">
        <v>25</v>
      </c>
      <c r="E59" s="2" t="s">
        <v>19</v>
      </c>
      <c r="F59" s="2" t="s">
        <v>19</v>
      </c>
      <c r="G59" s="2" t="s">
        <v>19</v>
      </c>
      <c r="H59" s="8"/>
    </row>
    <row r="60" spans="2:8" ht="31.5" customHeight="1" x14ac:dyDescent="0.25">
      <c r="B60" s="7" t="s">
        <v>32</v>
      </c>
      <c r="C60" s="7" t="s">
        <v>18</v>
      </c>
      <c r="D60" s="7"/>
      <c r="E60" s="4">
        <v>16172511.199999999</v>
      </c>
      <c r="F60" s="2" t="s">
        <v>33</v>
      </c>
      <c r="G60" s="6">
        <f>F60/E60</f>
        <v>0.98408399309069583</v>
      </c>
      <c r="H60" s="8" t="s">
        <v>80</v>
      </c>
    </row>
    <row r="61" spans="2:8" ht="75" customHeight="1" x14ac:dyDescent="0.25">
      <c r="B61" s="7"/>
      <c r="C61" s="1" t="s">
        <v>20</v>
      </c>
      <c r="D61" s="1" t="s">
        <v>21</v>
      </c>
      <c r="E61" s="2" t="s">
        <v>19</v>
      </c>
      <c r="F61" s="2" t="s">
        <v>19</v>
      </c>
      <c r="G61" s="2" t="s">
        <v>19</v>
      </c>
      <c r="H61" s="8"/>
    </row>
    <row r="62" spans="2:8" ht="31.5" customHeight="1" x14ac:dyDescent="0.25">
      <c r="B62" s="7"/>
      <c r="C62" s="1"/>
      <c r="D62" s="1" t="s">
        <v>22</v>
      </c>
      <c r="E62" s="4">
        <v>16172511.199999999</v>
      </c>
      <c r="F62" s="2" t="s">
        <v>33</v>
      </c>
      <c r="G62" s="6">
        <f>F62/E62</f>
        <v>0.98408399309069583</v>
      </c>
      <c r="H62" s="8"/>
    </row>
    <row r="63" spans="2:8" ht="31.5" customHeight="1" x14ac:dyDescent="0.25">
      <c r="B63" s="7"/>
      <c r="C63" s="1"/>
      <c r="D63" s="1" t="s">
        <v>23</v>
      </c>
      <c r="E63" s="2" t="s">
        <v>19</v>
      </c>
      <c r="F63" s="2" t="s">
        <v>19</v>
      </c>
      <c r="G63" s="2" t="s">
        <v>19</v>
      </c>
      <c r="H63" s="8"/>
    </row>
    <row r="64" spans="2:8" ht="31.5" customHeight="1" x14ac:dyDescent="0.25">
      <c r="B64" s="7"/>
      <c r="C64" s="1"/>
      <c r="D64" s="1" t="s">
        <v>24</v>
      </c>
      <c r="E64" s="2" t="s">
        <v>19</v>
      </c>
      <c r="F64" s="2" t="s">
        <v>19</v>
      </c>
      <c r="G64" s="2" t="s">
        <v>19</v>
      </c>
      <c r="H64" s="8"/>
    </row>
    <row r="65" spans="2:8" ht="31.5" customHeight="1" x14ac:dyDescent="0.25">
      <c r="B65" s="7"/>
      <c r="C65" s="1"/>
      <c r="D65" s="1" t="s">
        <v>25</v>
      </c>
      <c r="E65" s="2" t="s">
        <v>19</v>
      </c>
      <c r="F65" s="2" t="s">
        <v>19</v>
      </c>
      <c r="G65" s="2" t="s">
        <v>19</v>
      </c>
      <c r="H65" s="8"/>
    </row>
    <row r="66" spans="2:8" ht="15.75" customHeight="1" x14ac:dyDescent="0.25">
      <c r="B66" s="7" t="s">
        <v>34</v>
      </c>
      <c r="C66" s="7" t="s">
        <v>18</v>
      </c>
      <c r="D66" s="7"/>
      <c r="E66" s="2" t="s">
        <v>19</v>
      </c>
      <c r="F66" s="2" t="s">
        <v>19</v>
      </c>
      <c r="G66" s="2" t="s">
        <v>19</v>
      </c>
      <c r="H66" s="8"/>
    </row>
    <row r="67" spans="2:8" ht="47.25" customHeight="1" x14ac:dyDescent="0.25">
      <c r="B67" s="7"/>
      <c r="C67" s="1" t="s">
        <v>20</v>
      </c>
      <c r="D67" s="1" t="s">
        <v>21</v>
      </c>
      <c r="E67" s="2" t="s">
        <v>19</v>
      </c>
      <c r="F67" s="2" t="s">
        <v>19</v>
      </c>
      <c r="G67" s="2" t="s">
        <v>19</v>
      </c>
      <c r="H67" s="8"/>
    </row>
    <row r="68" spans="2:8" ht="15.75" customHeight="1" x14ac:dyDescent="0.25">
      <c r="B68" s="7"/>
      <c r="C68" s="1"/>
      <c r="D68" s="1" t="s">
        <v>22</v>
      </c>
      <c r="E68" s="2" t="s">
        <v>19</v>
      </c>
      <c r="F68" s="2" t="s">
        <v>19</v>
      </c>
      <c r="G68" s="2" t="s">
        <v>19</v>
      </c>
      <c r="H68" s="8"/>
    </row>
    <row r="69" spans="2:8" ht="15.75" customHeight="1" x14ac:dyDescent="0.25">
      <c r="B69" s="7"/>
      <c r="C69" s="1"/>
      <c r="D69" s="1" t="s">
        <v>23</v>
      </c>
      <c r="E69" s="2" t="s">
        <v>19</v>
      </c>
      <c r="F69" s="2" t="s">
        <v>19</v>
      </c>
      <c r="G69" s="2" t="s">
        <v>19</v>
      </c>
      <c r="H69" s="8"/>
    </row>
    <row r="70" spans="2:8" ht="15.75" customHeight="1" x14ac:dyDescent="0.25">
      <c r="B70" s="7"/>
      <c r="C70" s="1"/>
      <c r="D70" s="1" t="s">
        <v>24</v>
      </c>
      <c r="E70" s="2" t="s">
        <v>19</v>
      </c>
      <c r="F70" s="2" t="s">
        <v>19</v>
      </c>
      <c r="G70" s="2" t="s">
        <v>19</v>
      </c>
      <c r="H70" s="8"/>
    </row>
    <row r="71" spans="2:8" ht="15.75" customHeight="1" x14ac:dyDescent="0.25">
      <c r="B71" s="7"/>
      <c r="C71" s="1"/>
      <c r="D71" s="1" t="s">
        <v>25</v>
      </c>
      <c r="E71" s="2" t="s">
        <v>19</v>
      </c>
      <c r="F71" s="2" t="s">
        <v>19</v>
      </c>
      <c r="G71" s="2" t="s">
        <v>19</v>
      </c>
      <c r="H71" s="8"/>
    </row>
    <row r="72" spans="2:8" ht="15.75" customHeight="1" x14ac:dyDescent="0.25">
      <c r="B72" s="7" t="s">
        <v>35</v>
      </c>
      <c r="C72" s="7"/>
      <c r="D72" s="1" t="s">
        <v>36</v>
      </c>
      <c r="E72" s="4">
        <f>SUM(E62,E56)</f>
        <v>18640555.199999999</v>
      </c>
      <c r="F72" s="2" t="s">
        <v>37</v>
      </c>
      <c r="G72" s="6">
        <f>F72/E72</f>
        <v>0.93598747530867532</v>
      </c>
      <c r="H72" s="8" t="s">
        <v>38</v>
      </c>
    </row>
    <row r="73" spans="2:8" ht="15.75" customHeight="1" x14ac:dyDescent="0.25">
      <c r="B73" s="7"/>
      <c r="C73" s="7"/>
      <c r="D73" s="1" t="s">
        <v>21</v>
      </c>
      <c r="E73" s="2" t="s">
        <v>19</v>
      </c>
      <c r="F73" s="2" t="s">
        <v>19</v>
      </c>
      <c r="G73" s="2" t="s">
        <v>19</v>
      </c>
      <c r="H73" s="8"/>
    </row>
    <row r="74" spans="2:8" ht="15.75" customHeight="1" x14ac:dyDescent="0.25">
      <c r="B74" s="7"/>
      <c r="C74" s="7"/>
      <c r="D74" s="1" t="s">
        <v>22</v>
      </c>
      <c r="E74" s="4">
        <f>E72</f>
        <v>18640555.199999999</v>
      </c>
      <c r="F74" s="2" t="s">
        <v>37</v>
      </c>
      <c r="G74" s="6">
        <f>F74/E74</f>
        <v>0.93598747530867532</v>
      </c>
      <c r="H74" s="8"/>
    </row>
    <row r="75" spans="2:8" ht="15.75" customHeight="1" x14ac:dyDescent="0.25">
      <c r="B75" s="7"/>
      <c r="C75" s="7"/>
      <c r="D75" s="1" t="s">
        <v>23</v>
      </c>
      <c r="E75" s="2" t="s">
        <v>19</v>
      </c>
      <c r="F75" s="2" t="s">
        <v>19</v>
      </c>
      <c r="G75" s="2" t="s">
        <v>19</v>
      </c>
      <c r="H75" s="8"/>
    </row>
    <row r="76" spans="2:8" ht="15.75" customHeight="1" x14ac:dyDescent="0.25">
      <c r="B76" s="7"/>
      <c r="C76" s="7"/>
      <c r="D76" s="1" t="s">
        <v>24</v>
      </c>
      <c r="E76" s="2" t="s">
        <v>19</v>
      </c>
      <c r="F76" s="2" t="s">
        <v>19</v>
      </c>
      <c r="G76" s="2" t="s">
        <v>19</v>
      </c>
      <c r="H76" s="8"/>
    </row>
    <row r="77" spans="2:8" ht="15.75" customHeight="1" x14ac:dyDescent="0.25">
      <c r="B77" s="7"/>
      <c r="C77" s="7"/>
      <c r="D77" s="1" t="s">
        <v>25</v>
      </c>
      <c r="E77" s="2" t="s">
        <v>19</v>
      </c>
      <c r="F77" s="2" t="s">
        <v>19</v>
      </c>
      <c r="G77" s="2" t="s">
        <v>19</v>
      </c>
      <c r="H77" s="8"/>
    </row>
    <row r="78" spans="2:8" ht="15.75" customHeight="1" x14ac:dyDescent="0.25">
      <c r="B78" s="7" t="s">
        <v>39</v>
      </c>
      <c r="C78" s="7"/>
      <c r="D78" s="7"/>
      <c r="E78" s="7"/>
      <c r="F78" s="7"/>
      <c r="G78" s="7"/>
      <c r="H78" s="7"/>
    </row>
    <row r="79" spans="2:8" ht="40.5" customHeight="1" x14ac:dyDescent="0.25">
      <c r="B79" s="7" t="s">
        <v>40</v>
      </c>
      <c r="C79" s="7" t="s">
        <v>18</v>
      </c>
      <c r="D79" s="7"/>
      <c r="E79" s="2" t="s">
        <v>19</v>
      </c>
      <c r="F79" s="2" t="s">
        <v>19</v>
      </c>
      <c r="G79" s="2" t="s">
        <v>19</v>
      </c>
      <c r="H79" s="8" t="s">
        <v>79</v>
      </c>
    </row>
    <row r="80" spans="2:8" ht="47.25" customHeight="1" x14ac:dyDescent="0.25">
      <c r="B80" s="7"/>
      <c r="C80" s="1" t="s">
        <v>20</v>
      </c>
      <c r="D80" s="1" t="s">
        <v>21</v>
      </c>
      <c r="E80" s="2" t="s">
        <v>19</v>
      </c>
      <c r="F80" s="2" t="s">
        <v>19</v>
      </c>
      <c r="G80" s="2" t="s">
        <v>19</v>
      </c>
      <c r="H80" s="8"/>
    </row>
    <row r="81" spans="2:8" ht="27.4" customHeight="1" x14ac:dyDescent="0.25">
      <c r="B81" s="7"/>
      <c r="C81" s="1"/>
      <c r="D81" s="1" t="s">
        <v>22</v>
      </c>
      <c r="E81" s="2" t="s">
        <v>19</v>
      </c>
      <c r="F81" s="2" t="s">
        <v>19</v>
      </c>
      <c r="G81" s="2" t="s">
        <v>19</v>
      </c>
      <c r="H81" s="8"/>
    </row>
    <row r="82" spans="2:8" ht="30.4" customHeight="1" x14ac:dyDescent="0.25">
      <c r="B82" s="7"/>
      <c r="C82" s="1"/>
      <c r="D82" s="1" t="s">
        <v>23</v>
      </c>
      <c r="E82" s="2" t="s">
        <v>19</v>
      </c>
      <c r="F82" s="2" t="s">
        <v>19</v>
      </c>
      <c r="G82" s="2" t="s">
        <v>19</v>
      </c>
      <c r="H82" s="8"/>
    </row>
    <row r="83" spans="2:8" ht="30" customHeight="1" x14ac:dyDescent="0.25">
      <c r="B83" s="7"/>
      <c r="C83" s="1"/>
      <c r="D83" s="1" t="s">
        <v>24</v>
      </c>
      <c r="E83" s="2" t="s">
        <v>19</v>
      </c>
      <c r="F83" s="2" t="s">
        <v>19</v>
      </c>
      <c r="G83" s="2" t="s">
        <v>19</v>
      </c>
      <c r="H83" s="8"/>
    </row>
    <row r="84" spans="2:8" ht="28.5" customHeight="1" x14ac:dyDescent="0.25">
      <c r="B84" s="7"/>
      <c r="C84" s="1"/>
      <c r="D84" s="1" t="s">
        <v>25</v>
      </c>
      <c r="E84" s="2" t="s">
        <v>19</v>
      </c>
      <c r="F84" s="2" t="s">
        <v>19</v>
      </c>
      <c r="G84" s="2" t="s">
        <v>19</v>
      </c>
      <c r="H84" s="8"/>
    </row>
    <row r="85" spans="2:8" ht="15.75" customHeight="1" x14ac:dyDescent="0.25">
      <c r="B85" s="7" t="s">
        <v>41</v>
      </c>
      <c r="C85" s="7" t="s">
        <v>18</v>
      </c>
      <c r="D85" s="7"/>
      <c r="E85" s="2" t="s">
        <v>19</v>
      </c>
      <c r="F85" s="2" t="s">
        <v>19</v>
      </c>
      <c r="G85" s="2" t="s">
        <v>19</v>
      </c>
      <c r="H85" s="8" t="s">
        <v>69</v>
      </c>
    </row>
    <row r="86" spans="2:8" ht="47.25" customHeight="1" x14ac:dyDescent="0.25">
      <c r="B86" s="7"/>
      <c r="C86" s="1" t="s">
        <v>20</v>
      </c>
      <c r="D86" s="1" t="s">
        <v>21</v>
      </c>
      <c r="E86" s="2" t="s">
        <v>19</v>
      </c>
      <c r="F86" s="2" t="s">
        <v>19</v>
      </c>
      <c r="G86" s="2" t="s">
        <v>19</v>
      </c>
      <c r="H86" s="8"/>
    </row>
    <row r="87" spans="2:8" ht="15.75" customHeight="1" x14ac:dyDescent="0.25">
      <c r="B87" s="7"/>
      <c r="C87" s="1"/>
      <c r="D87" s="1" t="s">
        <v>22</v>
      </c>
      <c r="E87" s="2" t="s">
        <v>19</v>
      </c>
      <c r="F87" s="2" t="s">
        <v>19</v>
      </c>
      <c r="G87" s="2" t="s">
        <v>19</v>
      </c>
      <c r="H87" s="8"/>
    </row>
    <row r="88" spans="2:8" ht="15.75" customHeight="1" x14ac:dyDescent="0.25">
      <c r="B88" s="7"/>
      <c r="C88" s="1"/>
      <c r="D88" s="1" t="s">
        <v>23</v>
      </c>
      <c r="E88" s="2" t="s">
        <v>19</v>
      </c>
      <c r="F88" s="2" t="s">
        <v>19</v>
      </c>
      <c r="G88" s="2" t="s">
        <v>19</v>
      </c>
      <c r="H88" s="8"/>
    </row>
    <row r="89" spans="2:8" ht="15.75" customHeight="1" x14ac:dyDescent="0.25">
      <c r="B89" s="7"/>
      <c r="C89" s="1"/>
      <c r="D89" s="1" t="s">
        <v>24</v>
      </c>
      <c r="E89" s="2" t="s">
        <v>19</v>
      </c>
      <c r="F89" s="2" t="s">
        <v>19</v>
      </c>
      <c r="G89" s="2" t="s">
        <v>19</v>
      </c>
      <c r="H89" s="8"/>
    </row>
    <row r="90" spans="2:8" ht="58.5" customHeight="1" x14ac:dyDescent="0.25">
      <c r="B90" s="7"/>
      <c r="C90" s="1"/>
      <c r="D90" s="1" t="s">
        <v>25</v>
      </c>
      <c r="E90" s="2" t="s">
        <v>19</v>
      </c>
      <c r="F90" s="2" t="s">
        <v>19</v>
      </c>
      <c r="G90" s="2" t="s">
        <v>19</v>
      </c>
      <c r="H90" s="8"/>
    </row>
    <row r="91" spans="2:8" ht="15.75" customHeight="1" x14ac:dyDescent="0.25">
      <c r="B91" s="7" t="s">
        <v>42</v>
      </c>
      <c r="C91" s="7"/>
      <c r="D91" s="1" t="s">
        <v>36</v>
      </c>
      <c r="E91" s="2" t="s">
        <v>19</v>
      </c>
      <c r="F91" s="2" t="s">
        <v>19</v>
      </c>
      <c r="G91" s="2" t="s">
        <v>19</v>
      </c>
      <c r="H91" s="8" t="s">
        <v>38</v>
      </c>
    </row>
    <row r="92" spans="2:8" ht="15.75" customHeight="1" x14ac:dyDescent="0.25">
      <c r="B92" s="7"/>
      <c r="C92" s="7"/>
      <c r="D92" s="1" t="s">
        <v>21</v>
      </c>
      <c r="E92" s="2" t="s">
        <v>19</v>
      </c>
      <c r="F92" s="2" t="s">
        <v>19</v>
      </c>
      <c r="G92" s="2" t="s">
        <v>19</v>
      </c>
      <c r="H92" s="8"/>
    </row>
    <row r="93" spans="2:8" ht="15.75" customHeight="1" x14ac:dyDescent="0.25">
      <c r="B93" s="7"/>
      <c r="C93" s="7"/>
      <c r="D93" s="1" t="s">
        <v>22</v>
      </c>
      <c r="E93" s="2" t="s">
        <v>19</v>
      </c>
      <c r="F93" s="2" t="s">
        <v>19</v>
      </c>
      <c r="G93" s="2" t="s">
        <v>19</v>
      </c>
      <c r="H93" s="8"/>
    </row>
    <row r="94" spans="2:8" ht="15.75" customHeight="1" x14ac:dyDescent="0.25">
      <c r="B94" s="7"/>
      <c r="C94" s="7"/>
      <c r="D94" s="1" t="s">
        <v>23</v>
      </c>
      <c r="E94" s="2" t="s">
        <v>19</v>
      </c>
      <c r="F94" s="2" t="s">
        <v>19</v>
      </c>
      <c r="G94" s="2" t="s">
        <v>19</v>
      </c>
      <c r="H94" s="8"/>
    </row>
    <row r="95" spans="2:8" ht="15.75" customHeight="1" x14ac:dyDescent="0.25">
      <c r="B95" s="7"/>
      <c r="C95" s="7"/>
      <c r="D95" s="1" t="s">
        <v>24</v>
      </c>
      <c r="E95" s="2" t="s">
        <v>19</v>
      </c>
      <c r="F95" s="2" t="s">
        <v>19</v>
      </c>
      <c r="G95" s="2" t="s">
        <v>19</v>
      </c>
      <c r="H95" s="8"/>
    </row>
    <row r="96" spans="2:8" ht="15.75" customHeight="1" x14ac:dyDescent="0.25">
      <c r="B96" s="7"/>
      <c r="C96" s="7"/>
      <c r="D96" s="1" t="s">
        <v>25</v>
      </c>
      <c r="E96" s="2" t="s">
        <v>19</v>
      </c>
      <c r="F96" s="2" t="s">
        <v>19</v>
      </c>
      <c r="G96" s="2" t="s">
        <v>19</v>
      </c>
      <c r="H96" s="8"/>
    </row>
    <row r="97" spans="2:8" ht="15.75" customHeight="1" x14ac:dyDescent="0.25">
      <c r="B97" s="7" t="s">
        <v>43</v>
      </c>
      <c r="C97" s="7"/>
      <c r="D97" s="1" t="s">
        <v>36</v>
      </c>
      <c r="E97" s="4">
        <f>E74</f>
        <v>18640555.199999999</v>
      </c>
      <c r="F97" s="2" t="s">
        <v>37</v>
      </c>
      <c r="G97" s="6">
        <f>G74</f>
        <v>0.93598747530867532</v>
      </c>
      <c r="H97" s="8" t="s">
        <v>38</v>
      </c>
    </row>
    <row r="98" spans="2:8" ht="15.75" customHeight="1" x14ac:dyDescent="0.25">
      <c r="B98" s="7"/>
      <c r="C98" s="7"/>
      <c r="D98" s="1" t="s">
        <v>21</v>
      </c>
      <c r="E98" s="2" t="s">
        <v>19</v>
      </c>
      <c r="F98" s="2" t="s">
        <v>19</v>
      </c>
      <c r="G98" s="2" t="s">
        <v>19</v>
      </c>
      <c r="H98" s="8"/>
    </row>
    <row r="99" spans="2:8" ht="15.75" customHeight="1" x14ac:dyDescent="0.25">
      <c r="B99" s="7"/>
      <c r="C99" s="7"/>
      <c r="D99" s="1" t="s">
        <v>22</v>
      </c>
      <c r="E99" s="4">
        <f>E74</f>
        <v>18640555.199999999</v>
      </c>
      <c r="F99" s="2" t="s">
        <v>37</v>
      </c>
      <c r="G99" s="6">
        <f>G97</f>
        <v>0.93598747530867532</v>
      </c>
      <c r="H99" s="8"/>
    </row>
    <row r="100" spans="2:8" ht="15.75" customHeight="1" x14ac:dyDescent="0.25">
      <c r="B100" s="7"/>
      <c r="C100" s="7"/>
      <c r="D100" s="1" t="s">
        <v>23</v>
      </c>
      <c r="E100" s="2" t="s">
        <v>19</v>
      </c>
      <c r="F100" s="2" t="s">
        <v>19</v>
      </c>
      <c r="G100" s="2" t="s">
        <v>19</v>
      </c>
      <c r="H100" s="8"/>
    </row>
    <row r="101" spans="2:8" ht="15.75" customHeight="1" x14ac:dyDescent="0.25">
      <c r="B101" s="7"/>
      <c r="C101" s="7"/>
      <c r="D101" s="1" t="s">
        <v>24</v>
      </c>
      <c r="E101" s="2" t="s">
        <v>19</v>
      </c>
      <c r="F101" s="2" t="s">
        <v>19</v>
      </c>
      <c r="G101" s="2" t="s">
        <v>19</v>
      </c>
      <c r="H101" s="8"/>
    </row>
    <row r="102" spans="2:8" ht="15.75" customHeight="1" x14ac:dyDescent="0.25">
      <c r="B102" s="7"/>
      <c r="C102" s="7"/>
      <c r="D102" s="1" t="s">
        <v>25</v>
      </c>
      <c r="E102" s="2" t="s">
        <v>19</v>
      </c>
      <c r="F102" s="2" t="s">
        <v>19</v>
      </c>
      <c r="G102" s="2" t="s">
        <v>19</v>
      </c>
      <c r="H102" s="8"/>
    </row>
    <row r="103" spans="2:8" ht="15.75" customHeight="1" x14ac:dyDescent="0.25">
      <c r="B103" s="7" t="s">
        <v>44</v>
      </c>
      <c r="C103" s="7"/>
      <c r="D103" s="7"/>
      <c r="E103" s="7"/>
      <c r="F103" s="7"/>
      <c r="G103" s="7"/>
      <c r="H103" s="7"/>
    </row>
    <row r="104" spans="2:8" ht="15.75" customHeight="1" x14ac:dyDescent="0.25">
      <c r="B104" s="7" t="s">
        <v>45</v>
      </c>
      <c r="C104" s="7"/>
      <c r="D104" s="7"/>
      <c r="E104" s="7"/>
      <c r="F104" s="7"/>
      <c r="G104" s="7"/>
      <c r="H104" s="7"/>
    </row>
    <row r="105" spans="2:8" ht="15.75" customHeight="1" x14ac:dyDescent="0.25">
      <c r="B105" s="7" t="s">
        <v>46</v>
      </c>
      <c r="C105" s="7" t="s">
        <v>18</v>
      </c>
      <c r="D105" s="7"/>
      <c r="E105" s="2" t="s">
        <v>19</v>
      </c>
      <c r="F105" s="2" t="s">
        <v>19</v>
      </c>
      <c r="G105" s="2" t="s">
        <v>19</v>
      </c>
      <c r="H105" s="8" t="s">
        <v>47</v>
      </c>
    </row>
    <row r="106" spans="2:8" ht="47.25" customHeight="1" x14ac:dyDescent="0.25">
      <c r="B106" s="7"/>
      <c r="C106" s="1" t="s">
        <v>20</v>
      </c>
      <c r="D106" s="1" t="s">
        <v>21</v>
      </c>
      <c r="E106" s="2" t="s">
        <v>19</v>
      </c>
      <c r="F106" s="2" t="s">
        <v>19</v>
      </c>
      <c r="G106" s="2" t="s">
        <v>19</v>
      </c>
      <c r="H106" s="8"/>
    </row>
    <row r="107" spans="2:8" ht="15.75" customHeight="1" x14ac:dyDescent="0.25">
      <c r="B107" s="7"/>
      <c r="C107" s="1"/>
      <c r="D107" s="1" t="s">
        <v>22</v>
      </c>
      <c r="E107" s="2" t="s">
        <v>19</v>
      </c>
      <c r="F107" s="2" t="s">
        <v>19</v>
      </c>
      <c r="G107" s="2" t="s">
        <v>19</v>
      </c>
      <c r="H107" s="8"/>
    </row>
    <row r="108" spans="2:8" ht="15.75" customHeight="1" x14ac:dyDescent="0.25">
      <c r="B108" s="7"/>
      <c r="C108" s="1"/>
      <c r="D108" s="1" t="s">
        <v>23</v>
      </c>
      <c r="E108" s="2" t="s">
        <v>19</v>
      </c>
      <c r="F108" s="2" t="s">
        <v>19</v>
      </c>
      <c r="G108" s="2" t="s">
        <v>19</v>
      </c>
      <c r="H108" s="8"/>
    </row>
    <row r="109" spans="2:8" ht="15.75" customHeight="1" x14ac:dyDescent="0.25">
      <c r="B109" s="7"/>
      <c r="C109" s="1"/>
      <c r="D109" s="1" t="s">
        <v>24</v>
      </c>
      <c r="E109" s="2" t="s">
        <v>19</v>
      </c>
      <c r="F109" s="2" t="s">
        <v>19</v>
      </c>
      <c r="G109" s="2" t="s">
        <v>19</v>
      </c>
      <c r="H109" s="8"/>
    </row>
    <row r="110" spans="2:8" ht="15.75" customHeight="1" x14ac:dyDescent="0.25">
      <c r="B110" s="7"/>
      <c r="C110" s="1"/>
      <c r="D110" s="1" t="s">
        <v>25</v>
      </c>
      <c r="E110" s="2" t="s">
        <v>19</v>
      </c>
      <c r="F110" s="2" t="s">
        <v>19</v>
      </c>
      <c r="G110" s="2" t="s">
        <v>19</v>
      </c>
      <c r="H110" s="8"/>
    </row>
    <row r="111" spans="2:8" ht="20.45" customHeight="1" x14ac:dyDescent="0.25">
      <c r="B111" s="7" t="s">
        <v>48</v>
      </c>
      <c r="C111" s="7" t="s">
        <v>18</v>
      </c>
      <c r="D111" s="7"/>
      <c r="E111" s="2" t="s">
        <v>19</v>
      </c>
      <c r="F111" s="2" t="s">
        <v>19</v>
      </c>
      <c r="G111" s="2" t="s">
        <v>19</v>
      </c>
      <c r="H111" s="8" t="s">
        <v>49</v>
      </c>
    </row>
    <row r="112" spans="2:8" ht="47.25" customHeight="1" x14ac:dyDescent="0.25">
      <c r="B112" s="7"/>
      <c r="C112" s="1" t="s">
        <v>20</v>
      </c>
      <c r="D112" s="1" t="s">
        <v>21</v>
      </c>
      <c r="E112" s="2" t="s">
        <v>19</v>
      </c>
      <c r="F112" s="2" t="s">
        <v>19</v>
      </c>
      <c r="G112" s="2" t="s">
        <v>19</v>
      </c>
      <c r="H112" s="8"/>
    </row>
    <row r="113" spans="2:8" ht="20.45" customHeight="1" x14ac:dyDescent="0.25">
      <c r="B113" s="7"/>
      <c r="C113" s="1"/>
      <c r="D113" s="1" t="s">
        <v>22</v>
      </c>
      <c r="E113" s="2" t="s">
        <v>19</v>
      </c>
      <c r="F113" s="2" t="s">
        <v>19</v>
      </c>
      <c r="G113" s="2" t="s">
        <v>19</v>
      </c>
      <c r="H113" s="8"/>
    </row>
    <row r="114" spans="2:8" ht="21.6" customHeight="1" x14ac:dyDescent="0.25">
      <c r="B114" s="7"/>
      <c r="C114" s="1"/>
      <c r="D114" s="1" t="s">
        <v>23</v>
      </c>
      <c r="E114" s="2" t="s">
        <v>19</v>
      </c>
      <c r="F114" s="2" t="s">
        <v>19</v>
      </c>
      <c r="G114" s="2" t="s">
        <v>19</v>
      </c>
      <c r="H114" s="8"/>
    </row>
    <row r="115" spans="2:8" ht="21.6" customHeight="1" x14ac:dyDescent="0.25">
      <c r="B115" s="7"/>
      <c r="C115" s="1"/>
      <c r="D115" s="1" t="s">
        <v>24</v>
      </c>
      <c r="E115" s="2" t="s">
        <v>19</v>
      </c>
      <c r="F115" s="2" t="s">
        <v>19</v>
      </c>
      <c r="G115" s="2" t="s">
        <v>19</v>
      </c>
      <c r="H115" s="8"/>
    </row>
    <row r="116" spans="2:8" ht="21.6" customHeight="1" x14ac:dyDescent="0.25">
      <c r="B116" s="7"/>
      <c r="C116" s="1"/>
      <c r="D116" s="1" t="s">
        <v>25</v>
      </c>
      <c r="E116" s="2" t="s">
        <v>19</v>
      </c>
      <c r="F116" s="2" t="s">
        <v>19</v>
      </c>
      <c r="G116" s="2" t="s">
        <v>19</v>
      </c>
      <c r="H116" s="8"/>
    </row>
    <row r="117" spans="2:8" ht="22.9" customHeight="1" x14ac:dyDescent="0.25">
      <c r="B117" s="7" t="s">
        <v>50</v>
      </c>
      <c r="C117" s="7" t="s">
        <v>18</v>
      </c>
      <c r="D117" s="7"/>
      <c r="E117" s="2" t="s">
        <v>51</v>
      </c>
      <c r="F117" s="2" t="s">
        <v>51</v>
      </c>
      <c r="G117" s="2" t="s">
        <v>52</v>
      </c>
      <c r="H117" s="8" t="s">
        <v>78</v>
      </c>
    </row>
    <row r="118" spans="2:8" ht="47.25" customHeight="1" x14ac:dyDescent="0.25">
      <c r="B118" s="7"/>
      <c r="C118" s="1" t="s">
        <v>20</v>
      </c>
      <c r="D118" s="1" t="s">
        <v>21</v>
      </c>
      <c r="E118" s="2" t="s">
        <v>19</v>
      </c>
      <c r="F118" s="2" t="s">
        <v>19</v>
      </c>
      <c r="G118" s="2" t="s">
        <v>19</v>
      </c>
      <c r="H118" s="8"/>
    </row>
    <row r="119" spans="2:8" ht="20.65" customHeight="1" x14ac:dyDescent="0.25">
      <c r="B119" s="7"/>
      <c r="C119" s="1"/>
      <c r="D119" s="1" t="s">
        <v>22</v>
      </c>
      <c r="E119" s="2" t="s">
        <v>51</v>
      </c>
      <c r="F119" s="2" t="s">
        <v>51</v>
      </c>
      <c r="G119" s="2" t="s">
        <v>52</v>
      </c>
      <c r="H119" s="8"/>
    </row>
    <row r="120" spans="2:8" ht="20.65" customHeight="1" x14ac:dyDescent="0.25">
      <c r="B120" s="7"/>
      <c r="C120" s="1"/>
      <c r="D120" s="1" t="s">
        <v>23</v>
      </c>
      <c r="E120" s="2" t="s">
        <v>19</v>
      </c>
      <c r="F120" s="2" t="s">
        <v>19</v>
      </c>
      <c r="G120" s="2" t="s">
        <v>19</v>
      </c>
      <c r="H120" s="8"/>
    </row>
    <row r="121" spans="2:8" ht="20.65" customHeight="1" x14ac:dyDescent="0.25">
      <c r="B121" s="7"/>
      <c r="C121" s="1"/>
      <c r="D121" s="1" t="s">
        <v>24</v>
      </c>
      <c r="E121" s="2" t="s">
        <v>19</v>
      </c>
      <c r="F121" s="2" t="s">
        <v>19</v>
      </c>
      <c r="G121" s="2" t="s">
        <v>19</v>
      </c>
      <c r="H121" s="8"/>
    </row>
    <row r="122" spans="2:8" ht="20.65" customHeight="1" x14ac:dyDescent="0.25">
      <c r="B122" s="7"/>
      <c r="C122" s="1"/>
      <c r="D122" s="1" t="s">
        <v>25</v>
      </c>
      <c r="E122" s="2" t="s">
        <v>19</v>
      </c>
      <c r="F122" s="2" t="s">
        <v>19</v>
      </c>
      <c r="G122" s="2" t="s">
        <v>19</v>
      </c>
      <c r="H122" s="8"/>
    </row>
    <row r="123" spans="2:8" ht="15.75" customHeight="1" x14ac:dyDescent="0.25">
      <c r="B123" s="7" t="s">
        <v>53</v>
      </c>
      <c r="C123" s="7"/>
      <c r="D123" s="1" t="s">
        <v>36</v>
      </c>
      <c r="E123" s="2" t="s">
        <v>51</v>
      </c>
      <c r="F123" s="2" t="s">
        <v>51</v>
      </c>
      <c r="G123" s="2" t="s">
        <v>52</v>
      </c>
      <c r="H123" s="8" t="s">
        <v>38</v>
      </c>
    </row>
    <row r="124" spans="2:8" ht="15.75" customHeight="1" x14ac:dyDescent="0.25">
      <c r="B124" s="7"/>
      <c r="C124" s="7"/>
      <c r="D124" s="1" t="s">
        <v>21</v>
      </c>
      <c r="E124" s="2" t="s">
        <v>19</v>
      </c>
      <c r="F124" s="2" t="s">
        <v>19</v>
      </c>
      <c r="G124" s="2" t="s">
        <v>19</v>
      </c>
      <c r="H124" s="8"/>
    </row>
    <row r="125" spans="2:8" ht="15.75" customHeight="1" x14ac:dyDescent="0.25">
      <c r="B125" s="7"/>
      <c r="C125" s="7"/>
      <c r="D125" s="1" t="s">
        <v>22</v>
      </c>
      <c r="E125" s="2" t="s">
        <v>51</v>
      </c>
      <c r="F125" s="2" t="s">
        <v>51</v>
      </c>
      <c r="G125" s="2" t="s">
        <v>52</v>
      </c>
      <c r="H125" s="8"/>
    </row>
    <row r="126" spans="2:8" ht="15.75" customHeight="1" x14ac:dyDescent="0.25">
      <c r="B126" s="7"/>
      <c r="C126" s="7"/>
      <c r="D126" s="1" t="s">
        <v>23</v>
      </c>
      <c r="E126" s="2" t="s">
        <v>19</v>
      </c>
      <c r="F126" s="2" t="s">
        <v>19</v>
      </c>
      <c r="G126" s="2" t="s">
        <v>19</v>
      </c>
      <c r="H126" s="8"/>
    </row>
    <row r="127" spans="2:8" ht="15.75" customHeight="1" x14ac:dyDescent="0.25">
      <c r="B127" s="7"/>
      <c r="C127" s="7"/>
      <c r="D127" s="1" t="s">
        <v>24</v>
      </c>
      <c r="E127" s="2" t="s">
        <v>19</v>
      </c>
      <c r="F127" s="2" t="s">
        <v>19</v>
      </c>
      <c r="G127" s="2" t="s">
        <v>19</v>
      </c>
      <c r="H127" s="8"/>
    </row>
    <row r="128" spans="2:8" ht="15.75" customHeight="1" x14ac:dyDescent="0.25">
      <c r="B128" s="7"/>
      <c r="C128" s="7"/>
      <c r="D128" s="1" t="s">
        <v>25</v>
      </c>
      <c r="E128" s="2" t="s">
        <v>19</v>
      </c>
      <c r="F128" s="2" t="s">
        <v>19</v>
      </c>
      <c r="G128" s="2" t="s">
        <v>19</v>
      </c>
      <c r="H128" s="8"/>
    </row>
    <row r="129" spans="2:8" ht="15.75" customHeight="1" x14ac:dyDescent="0.25">
      <c r="B129" s="7" t="s">
        <v>54</v>
      </c>
      <c r="C129" s="7"/>
      <c r="D129" s="7"/>
      <c r="E129" s="7"/>
      <c r="F129" s="7"/>
      <c r="G129" s="7"/>
      <c r="H129" s="7"/>
    </row>
    <row r="130" spans="2:8" ht="15.75" customHeight="1" x14ac:dyDescent="0.25">
      <c r="B130" s="7" t="s">
        <v>68</v>
      </c>
      <c r="C130" s="7" t="s">
        <v>18</v>
      </c>
      <c r="D130" s="7"/>
      <c r="E130" s="2" t="s">
        <v>55</v>
      </c>
      <c r="F130" s="2" t="s">
        <v>56</v>
      </c>
      <c r="G130" s="2" t="s">
        <v>57</v>
      </c>
      <c r="H130" s="8" t="s">
        <v>58</v>
      </c>
    </row>
    <row r="131" spans="2:8" ht="47.25" customHeight="1" x14ac:dyDescent="0.25">
      <c r="B131" s="7"/>
      <c r="C131" s="1" t="s">
        <v>20</v>
      </c>
      <c r="D131" s="1" t="s">
        <v>21</v>
      </c>
      <c r="E131" s="2" t="s">
        <v>19</v>
      </c>
      <c r="F131" s="2" t="s">
        <v>19</v>
      </c>
      <c r="G131" s="2" t="s">
        <v>19</v>
      </c>
      <c r="H131" s="8"/>
    </row>
    <row r="132" spans="2:8" ht="15.75" customHeight="1" x14ac:dyDescent="0.25">
      <c r="B132" s="7"/>
      <c r="C132" s="1"/>
      <c r="D132" s="1" t="s">
        <v>22</v>
      </c>
      <c r="E132" s="2" t="s">
        <v>55</v>
      </c>
      <c r="F132" s="2" t="s">
        <v>56</v>
      </c>
      <c r="G132" s="2" t="s">
        <v>57</v>
      </c>
      <c r="H132" s="8"/>
    </row>
    <row r="133" spans="2:8" ht="15.75" customHeight="1" x14ac:dyDescent="0.25">
      <c r="B133" s="7"/>
      <c r="C133" s="1"/>
      <c r="D133" s="1" t="s">
        <v>23</v>
      </c>
      <c r="E133" s="2" t="s">
        <v>19</v>
      </c>
      <c r="F133" s="2" t="s">
        <v>19</v>
      </c>
      <c r="G133" s="2" t="s">
        <v>19</v>
      </c>
      <c r="H133" s="8"/>
    </row>
    <row r="134" spans="2:8" ht="15.75" customHeight="1" x14ac:dyDescent="0.25">
      <c r="B134" s="7"/>
      <c r="C134" s="1"/>
      <c r="D134" s="1" t="s">
        <v>24</v>
      </c>
      <c r="E134" s="2" t="s">
        <v>19</v>
      </c>
      <c r="F134" s="2" t="s">
        <v>19</v>
      </c>
      <c r="G134" s="2" t="s">
        <v>19</v>
      </c>
      <c r="H134" s="8"/>
    </row>
    <row r="135" spans="2:8" ht="27.75" customHeight="1" x14ac:dyDescent="0.25">
      <c r="B135" s="7"/>
      <c r="C135" s="1"/>
      <c r="D135" s="1" t="s">
        <v>25</v>
      </c>
      <c r="E135" s="2" t="s">
        <v>19</v>
      </c>
      <c r="F135" s="2" t="s">
        <v>19</v>
      </c>
      <c r="G135" s="2" t="s">
        <v>19</v>
      </c>
      <c r="H135" s="8"/>
    </row>
    <row r="136" spans="2:8" ht="31.5" customHeight="1" x14ac:dyDescent="0.25">
      <c r="B136" s="7" t="s">
        <v>59</v>
      </c>
      <c r="C136" s="7" t="s">
        <v>18</v>
      </c>
      <c r="D136" s="7"/>
      <c r="E136" s="2" t="s">
        <v>19</v>
      </c>
      <c r="F136" s="2" t="s">
        <v>19</v>
      </c>
      <c r="G136" s="2" t="s">
        <v>19</v>
      </c>
      <c r="H136" s="8" t="s">
        <v>77</v>
      </c>
    </row>
    <row r="137" spans="2:8" ht="94.5" customHeight="1" x14ac:dyDescent="0.25">
      <c r="B137" s="7"/>
      <c r="C137" s="1" t="s">
        <v>20</v>
      </c>
      <c r="D137" s="1" t="s">
        <v>21</v>
      </c>
      <c r="E137" s="2" t="s">
        <v>19</v>
      </c>
      <c r="F137" s="2" t="s">
        <v>19</v>
      </c>
      <c r="G137" s="2" t="s">
        <v>19</v>
      </c>
      <c r="H137" s="8"/>
    </row>
    <row r="138" spans="2:8" ht="31.5" customHeight="1" x14ac:dyDescent="0.25">
      <c r="B138" s="7"/>
      <c r="C138" s="1"/>
      <c r="D138" s="1" t="s">
        <v>22</v>
      </c>
      <c r="E138" s="2" t="s">
        <v>19</v>
      </c>
      <c r="F138" s="2" t="s">
        <v>19</v>
      </c>
      <c r="G138" s="2" t="s">
        <v>19</v>
      </c>
      <c r="H138" s="8"/>
    </row>
    <row r="139" spans="2:8" ht="31.5" customHeight="1" x14ac:dyDescent="0.25">
      <c r="B139" s="7"/>
      <c r="C139" s="1"/>
      <c r="D139" s="1" t="s">
        <v>23</v>
      </c>
      <c r="E139" s="2" t="s">
        <v>19</v>
      </c>
      <c r="F139" s="2" t="s">
        <v>19</v>
      </c>
      <c r="G139" s="2" t="s">
        <v>19</v>
      </c>
      <c r="H139" s="8"/>
    </row>
    <row r="140" spans="2:8" ht="31.5" customHeight="1" x14ac:dyDescent="0.25">
      <c r="B140" s="7"/>
      <c r="C140" s="1"/>
      <c r="D140" s="1" t="s">
        <v>24</v>
      </c>
      <c r="E140" s="2" t="s">
        <v>19</v>
      </c>
      <c r="F140" s="2" t="s">
        <v>19</v>
      </c>
      <c r="G140" s="2" t="s">
        <v>19</v>
      </c>
      <c r="H140" s="8"/>
    </row>
    <row r="141" spans="2:8" ht="31.5" customHeight="1" x14ac:dyDescent="0.25">
      <c r="B141" s="7"/>
      <c r="C141" s="1"/>
      <c r="D141" s="1" t="s">
        <v>25</v>
      </c>
      <c r="E141" s="2" t="s">
        <v>19</v>
      </c>
      <c r="F141" s="2" t="s">
        <v>19</v>
      </c>
      <c r="G141" s="2" t="s">
        <v>19</v>
      </c>
      <c r="H141" s="8"/>
    </row>
    <row r="142" spans="2:8" ht="15.75" customHeight="1" x14ac:dyDescent="0.25">
      <c r="B142" s="7" t="s">
        <v>60</v>
      </c>
      <c r="C142" s="7"/>
      <c r="D142" s="1" t="s">
        <v>36</v>
      </c>
      <c r="E142" s="2" t="s">
        <v>55</v>
      </c>
      <c r="F142" s="2" t="s">
        <v>56</v>
      </c>
      <c r="G142" s="2" t="s">
        <v>57</v>
      </c>
      <c r="H142" s="8" t="s">
        <v>38</v>
      </c>
    </row>
    <row r="143" spans="2:8" ht="15.75" customHeight="1" x14ac:dyDescent="0.25">
      <c r="B143" s="7"/>
      <c r="C143" s="7"/>
      <c r="D143" s="1" t="s">
        <v>21</v>
      </c>
      <c r="E143" s="2" t="s">
        <v>19</v>
      </c>
      <c r="F143" s="2" t="s">
        <v>19</v>
      </c>
      <c r="G143" s="2" t="s">
        <v>19</v>
      </c>
      <c r="H143" s="8"/>
    </row>
    <row r="144" spans="2:8" ht="15.75" customHeight="1" x14ac:dyDescent="0.25">
      <c r="B144" s="7"/>
      <c r="C144" s="7"/>
      <c r="D144" s="1" t="s">
        <v>22</v>
      </c>
      <c r="E144" s="2" t="s">
        <v>55</v>
      </c>
      <c r="F144" s="2" t="s">
        <v>56</v>
      </c>
      <c r="G144" s="2" t="s">
        <v>57</v>
      </c>
      <c r="H144" s="8"/>
    </row>
    <row r="145" spans="2:8" ht="15.75" customHeight="1" x14ac:dyDescent="0.25">
      <c r="B145" s="7"/>
      <c r="C145" s="7"/>
      <c r="D145" s="1" t="s">
        <v>23</v>
      </c>
      <c r="E145" s="2" t="s">
        <v>19</v>
      </c>
      <c r="F145" s="2" t="s">
        <v>19</v>
      </c>
      <c r="G145" s="2" t="s">
        <v>19</v>
      </c>
      <c r="H145" s="8"/>
    </row>
    <row r="146" spans="2:8" ht="15.75" customHeight="1" x14ac:dyDescent="0.25">
      <c r="B146" s="7"/>
      <c r="C146" s="7"/>
      <c r="D146" s="1" t="s">
        <v>24</v>
      </c>
      <c r="E146" s="2" t="s">
        <v>19</v>
      </c>
      <c r="F146" s="2" t="s">
        <v>19</v>
      </c>
      <c r="G146" s="2" t="s">
        <v>19</v>
      </c>
      <c r="H146" s="8"/>
    </row>
    <row r="147" spans="2:8" ht="15.75" customHeight="1" x14ac:dyDescent="0.25">
      <c r="B147" s="7"/>
      <c r="C147" s="7"/>
      <c r="D147" s="1" t="s">
        <v>25</v>
      </c>
      <c r="E147" s="2" t="s">
        <v>19</v>
      </c>
      <c r="F147" s="2" t="s">
        <v>19</v>
      </c>
      <c r="G147" s="2" t="s">
        <v>19</v>
      </c>
      <c r="H147" s="8"/>
    </row>
    <row r="148" spans="2:8" ht="15.75" customHeight="1" x14ac:dyDescent="0.25">
      <c r="B148" s="7" t="s">
        <v>61</v>
      </c>
      <c r="C148" s="7"/>
      <c r="D148" s="1" t="s">
        <v>36</v>
      </c>
      <c r="E148" s="2" t="s">
        <v>62</v>
      </c>
      <c r="F148" s="2" t="s">
        <v>63</v>
      </c>
      <c r="G148" s="2" t="s">
        <v>64</v>
      </c>
      <c r="H148" s="8" t="s">
        <v>38</v>
      </c>
    </row>
    <row r="149" spans="2:8" ht="15.75" customHeight="1" x14ac:dyDescent="0.25">
      <c r="B149" s="7"/>
      <c r="C149" s="7"/>
      <c r="D149" s="1" t="s">
        <v>21</v>
      </c>
      <c r="E149" s="2" t="s">
        <v>19</v>
      </c>
      <c r="F149" s="2" t="s">
        <v>19</v>
      </c>
      <c r="G149" s="2" t="s">
        <v>19</v>
      </c>
      <c r="H149" s="8"/>
    </row>
    <row r="150" spans="2:8" ht="15.75" customHeight="1" x14ac:dyDescent="0.25">
      <c r="B150" s="7"/>
      <c r="C150" s="7"/>
      <c r="D150" s="1" t="s">
        <v>22</v>
      </c>
      <c r="E150" s="2" t="s">
        <v>62</v>
      </c>
      <c r="F150" s="2" t="s">
        <v>63</v>
      </c>
      <c r="G150" s="2" t="s">
        <v>64</v>
      </c>
      <c r="H150" s="8"/>
    </row>
    <row r="151" spans="2:8" ht="15.75" customHeight="1" x14ac:dyDescent="0.25">
      <c r="B151" s="7"/>
      <c r="C151" s="7"/>
      <c r="D151" s="1" t="s">
        <v>23</v>
      </c>
      <c r="E151" s="2" t="s">
        <v>19</v>
      </c>
      <c r="F151" s="2" t="s">
        <v>19</v>
      </c>
      <c r="G151" s="2" t="s">
        <v>19</v>
      </c>
      <c r="H151" s="8"/>
    </row>
    <row r="152" spans="2:8" ht="15.75" customHeight="1" x14ac:dyDescent="0.25">
      <c r="B152" s="7"/>
      <c r="C152" s="7"/>
      <c r="D152" s="1" t="s">
        <v>24</v>
      </c>
      <c r="E152" s="2" t="s">
        <v>19</v>
      </c>
      <c r="F152" s="2" t="s">
        <v>19</v>
      </c>
      <c r="G152" s="2" t="s">
        <v>19</v>
      </c>
      <c r="H152" s="8"/>
    </row>
    <row r="153" spans="2:8" ht="15.75" customHeight="1" x14ac:dyDescent="0.25">
      <c r="B153" s="7"/>
      <c r="C153" s="7"/>
      <c r="D153" s="1" t="s">
        <v>25</v>
      </c>
      <c r="E153" s="2" t="s">
        <v>19</v>
      </c>
      <c r="F153" s="2" t="s">
        <v>19</v>
      </c>
      <c r="G153" s="2" t="s">
        <v>19</v>
      </c>
      <c r="H153" s="8"/>
    </row>
    <row r="154" spans="2:8" ht="15.75" customHeight="1" x14ac:dyDescent="0.25">
      <c r="B154" s="7" t="s">
        <v>65</v>
      </c>
      <c r="C154" s="7"/>
      <c r="D154" s="1" t="s">
        <v>36</v>
      </c>
      <c r="E154" s="5">
        <f>E150+E97+E16</f>
        <v>19584417.099999998</v>
      </c>
      <c r="F154" s="4">
        <f>F148+F97+F18</f>
        <v>18348786.299999997</v>
      </c>
      <c r="G154" s="6">
        <f>F154/E154</f>
        <v>0.93690745077115412</v>
      </c>
      <c r="H154" s="8" t="s">
        <v>38</v>
      </c>
    </row>
    <row r="155" spans="2:8" ht="15.75" customHeight="1" x14ac:dyDescent="0.25">
      <c r="B155" s="7"/>
      <c r="C155" s="7"/>
      <c r="D155" s="1" t="s">
        <v>21</v>
      </c>
      <c r="E155" s="2" t="s">
        <v>19</v>
      </c>
      <c r="F155" s="2" t="s">
        <v>19</v>
      </c>
      <c r="G155" s="2" t="s">
        <v>19</v>
      </c>
      <c r="H155" s="8"/>
    </row>
    <row r="156" spans="2:8" ht="15.75" customHeight="1" x14ac:dyDescent="0.25">
      <c r="B156" s="7"/>
      <c r="C156" s="7"/>
      <c r="D156" s="1" t="s">
        <v>22</v>
      </c>
      <c r="E156" s="5">
        <f>E154</f>
        <v>19584417.099999998</v>
      </c>
      <c r="F156" s="2" t="s">
        <v>66</v>
      </c>
      <c r="G156" s="6">
        <f>F156/E156</f>
        <v>0.93690745077115434</v>
      </c>
      <c r="H156" s="8"/>
    </row>
    <row r="157" spans="2:8" ht="15.75" customHeight="1" x14ac:dyDescent="0.25">
      <c r="B157" s="7"/>
      <c r="C157" s="7"/>
      <c r="D157" s="1" t="s">
        <v>23</v>
      </c>
      <c r="E157" s="2" t="s">
        <v>19</v>
      </c>
      <c r="F157" s="2" t="s">
        <v>19</v>
      </c>
      <c r="G157" s="2" t="s">
        <v>19</v>
      </c>
      <c r="H157" s="8"/>
    </row>
    <row r="158" spans="2:8" ht="15.75" customHeight="1" x14ac:dyDescent="0.25">
      <c r="B158" s="7"/>
      <c r="C158" s="7"/>
      <c r="D158" s="1" t="s">
        <v>24</v>
      </c>
      <c r="E158" s="2" t="s">
        <v>19</v>
      </c>
      <c r="F158" s="2" t="s">
        <v>19</v>
      </c>
      <c r="G158" s="2" t="s">
        <v>19</v>
      </c>
      <c r="H158" s="8"/>
    </row>
    <row r="159" spans="2:8" ht="15.75" customHeight="1" x14ac:dyDescent="0.25">
      <c r="B159" s="7"/>
      <c r="C159" s="7"/>
      <c r="D159" s="1" t="s">
        <v>25</v>
      </c>
      <c r="E159" s="2" t="s">
        <v>19</v>
      </c>
      <c r="F159" s="2" t="s">
        <v>19</v>
      </c>
      <c r="G159" s="2" t="s">
        <v>19</v>
      </c>
      <c r="H159" s="8"/>
    </row>
  </sheetData>
  <mergeCells count="81">
    <mergeCell ref="B1:H1"/>
    <mergeCell ref="B2:H2"/>
    <mergeCell ref="B3:H3"/>
    <mergeCell ref="B5:H5"/>
    <mergeCell ref="B7:H7"/>
    <mergeCell ref="B8:H8"/>
    <mergeCell ref="B9:H9"/>
    <mergeCell ref="B10:H10"/>
    <mergeCell ref="B12:B13"/>
    <mergeCell ref="C12:C13"/>
    <mergeCell ref="D12:G12"/>
    <mergeCell ref="H12:H13"/>
    <mergeCell ref="B15:H15"/>
    <mergeCell ref="B22:H22"/>
    <mergeCell ref="B23:H23"/>
    <mergeCell ref="B24:B29"/>
    <mergeCell ref="C24:D24"/>
    <mergeCell ref="H24:H29"/>
    <mergeCell ref="B16:B21"/>
    <mergeCell ref="C16:D16"/>
    <mergeCell ref="H16:H21"/>
    <mergeCell ref="B30:B35"/>
    <mergeCell ref="C30:D30"/>
    <mergeCell ref="H30:H35"/>
    <mergeCell ref="B36:B41"/>
    <mergeCell ref="C36:D36"/>
    <mergeCell ref="H36:H41"/>
    <mergeCell ref="B42:B47"/>
    <mergeCell ref="C42:D42"/>
    <mergeCell ref="H42:H47"/>
    <mergeCell ref="B48:B53"/>
    <mergeCell ref="C48:D48"/>
    <mergeCell ref="H48:H53"/>
    <mergeCell ref="B54:B59"/>
    <mergeCell ref="C54:D54"/>
    <mergeCell ref="H54:H59"/>
    <mergeCell ref="B60:B65"/>
    <mergeCell ref="C60:D60"/>
    <mergeCell ref="H60:H65"/>
    <mergeCell ref="B66:B71"/>
    <mergeCell ref="C66:D66"/>
    <mergeCell ref="H66:H71"/>
    <mergeCell ref="B72:C77"/>
    <mergeCell ref="H72:H77"/>
    <mergeCell ref="B78:H78"/>
    <mergeCell ref="B79:B84"/>
    <mergeCell ref="C79:D79"/>
    <mergeCell ref="H79:H84"/>
    <mergeCell ref="B85:B90"/>
    <mergeCell ref="C85:D85"/>
    <mergeCell ref="H85:H90"/>
    <mergeCell ref="B91:C96"/>
    <mergeCell ref="H91:H96"/>
    <mergeCell ref="B97:C102"/>
    <mergeCell ref="H97:H102"/>
    <mergeCell ref="B103:H103"/>
    <mergeCell ref="B104:H104"/>
    <mergeCell ref="B105:B110"/>
    <mergeCell ref="C105:D105"/>
    <mergeCell ref="H105:H110"/>
    <mergeCell ref="B111:B116"/>
    <mergeCell ref="C111:D111"/>
    <mergeCell ref="H111:H116"/>
    <mergeCell ref="B117:B122"/>
    <mergeCell ref="C117:D117"/>
    <mergeCell ref="H117:H122"/>
    <mergeCell ref="B123:C128"/>
    <mergeCell ref="H123:H128"/>
    <mergeCell ref="B129:H129"/>
    <mergeCell ref="B130:B135"/>
    <mergeCell ref="C130:D130"/>
    <mergeCell ref="H130:H135"/>
    <mergeCell ref="B136:B141"/>
    <mergeCell ref="C136:D136"/>
    <mergeCell ref="H136:H141"/>
    <mergeCell ref="B142:C147"/>
    <mergeCell ref="H142:H147"/>
    <mergeCell ref="B148:C153"/>
    <mergeCell ref="H148:H153"/>
    <mergeCell ref="B154:C159"/>
    <mergeCell ref="H154:H159"/>
  </mergeCells>
  <pageMargins left="0.78749999999999998" right="0.78749999999999998" top="1.05277777777778" bottom="1.05277777777778" header="0.78749999999999998" footer="0.78749999999999998"/>
  <pageSetup paperSize="9" scale="49" fitToHeight="0" orientation="landscape" r:id="rId1"/>
  <headerFooter>
    <oddHeader>&amp;C&amp;"Times New Roman,Обычный"&amp;12&amp;A</oddHeader>
    <oddFooter>&amp;C&amp;"Times New Roman,Обычный"&amp;12Страница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Лебедева Алена Евгеньевна</cp:lastModifiedBy>
  <cp:lastPrinted>2022-03-30T09:59:28Z</cp:lastPrinted>
  <dcterms:created xsi:type="dcterms:W3CDTF">2022-03-30T03:55:46Z</dcterms:created>
  <dcterms:modified xsi:type="dcterms:W3CDTF">2022-03-31T03:13:02Z</dcterms:modified>
</cp:coreProperties>
</file>